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B21" i="22" l="1"/>
  <c r="B26" i="22" l="1"/>
  <c r="B25" i="22"/>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<sst xmlns="http://schemas.openxmlformats.org/spreadsheetml/2006/main" count="1161" uniqueCount="635">
  <si>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</si>
  <si>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</si>
  <si>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</si>
  <si>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</si>
  <si>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</si>
  <si>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</si>
  <si>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</si>
  <si>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</si>
  <si>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</si>
  <si>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</si>
  <si>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</si>
  <si>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</si>
  <si>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</si>
  <si>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</si>
  <si>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</si>
  <si>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</si>
  <si>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</si>
  <si>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</si>
  <si>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</si>
  <si>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</si>
  <si>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</si>
  <si>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</si>
  <si>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</si>
  <si>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</si>
  <si>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</si>
  <si>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</si>
  <si>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</si>
  <si>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</si>
  <si>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</si>
  <si>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</si>
  <si>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</si>
  <si>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</si>
  <si>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</si>
  <si>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</si>
  <si>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</si>
  <si>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</si>
  <si>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</si>
  <si>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</si>
  <si>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</si>
  <si>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</si>
  <si>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</si>
  <si>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</si>
  <si>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</si>
  <si>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</si>
  <si>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</si>
  <si>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</si>
  <si>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</si>
  <si>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</si>
  <si>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</si>
  <si>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</si>
  <si>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</si>
  <si>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</si>
  <si>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</si>
  <si>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</si>
  <si>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</si>
  <si>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</si>
  <si>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</si>
  <si>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</si>
  <si>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</si>
  <si>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</si>
  <si>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</si>
  <si>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</si>
  <si>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</si>
  <si>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</si>
  <si>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</si>
  <si>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</si>
  <si>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</si>
  <si>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</si>
  <si>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</si>
  <si>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</si>
  <si>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</si>
  <si>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</si>
  <si>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</si>
  <si>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</si>
  <si>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</si>
  <si>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</si>
  <si>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</si>
  <si>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</si>
  <si>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</si>
  <si>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</si>
  <si>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</si>
  <si>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</si>
  <si>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</si>
  <si>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</si>
  <si>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</si>
  <si>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</si>
  <si>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</si>
  <si>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</si>
  <si>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</si>
  <si>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</si>
  <si>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</si>
  <si>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</si>
  <si>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</si>
  <si>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</si>
  <si>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</si>
  <si>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</si>
  <si>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</si>
  <si>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</si>
  <si>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</si>
  <si>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</si>
  <si>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</si>
  <si>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</si>
  <si>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</si>
  <si>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</si>
  <si>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</si>
  <si>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</si>
  <si>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</si>
  <si>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</si>
  <si>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</si>
  <si>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</si>
  <si>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</si>
  <si>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</si>
  <si>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</si>
  <si>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</si>
  <si>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</si>
  <si>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</si>
  <si>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</si>
  <si>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</si>
  <si>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</si>
  <si>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</si>
  <si>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</si>
  <si>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</si>
  <si>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</si>
  <si>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</si>
  <si>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</si>
  <si>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</si>
  <si>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</si>
  <si>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</si>
  <si>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</si>
  <si>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</si>
  <si>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</si>
  <si>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</si>
  <si>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</si>
  <si>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</si>
  <si>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</si>
  <si>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</si>
  <si>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</si>
  <si>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</si>
  <si>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</si>
  <si>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</si>
  <si>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</si>
  <si>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</si>
  <si>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</si>
  <si>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</si>
  <si>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</si>
  <si>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</si>
  <si>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</si>
  <si>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</si>
  <si>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</si>
  <si>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</si>
  <si>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</si>
  <si>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</si>
  <si>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</si>
  <si>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</si>
  <si>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</si>
  <si>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</si>
  <si>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</si>
  <si>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</si>
  <si>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</si>
  <si>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</si>
  <si>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</si>
  <si>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</si>
  <si>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</si>
  <si>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</si>
  <si>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</si>
  <si>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</si>
  <si>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</si>
  <si>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</si>
  <si>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</si>
  <si>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</si>
  <si>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</si>
  <si>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</si>
  <si>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</si>
  <si>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</si>
  <si>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</si>
  <si>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</si>
  <si>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</si>
  <si>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</si>
  <si>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</si>
  <si>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</si>
  <si>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</si>
  <si>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</si>
  <si>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</si>
  <si>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</si>
  <si>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</si>
  <si>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</si>
  <si>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</si>
  <si>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</si>
  <si>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</si>
  <si>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</si>
  <si>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</si>
  <si>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</si>
  <si>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</si>
  <si>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</si>
  <si>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</si>
  <si>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</si>
  <si>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</si>
  <si>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</si>
  <si>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</si>
  <si>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</si>
  <si>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</si>
  <si>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</si>
  <si>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</si>
  <si>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</si>
  <si>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</si>
  <si>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</si>
  <si>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</si>
  <si>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</si>
  <si>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</si>
  <si>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</si>
  <si>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</si>
  <si>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</si>
  <si>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</si>
  <si>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</si>
  <si>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</si>
  <si>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</si>
  <si>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</si>
  <si>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</si>
  <si>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</si>
  <si>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</si>
  <si>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</si>
  <si>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</si>
  <si>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</si>
  <si>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</si>
  <si>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</si>
  <si>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</si>
  <si>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</si>
  <si>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</si>
  <si>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</si>
  <si>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</si>
  <si>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</si>
  <si>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</si>
  <si>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</si>
  <si>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</si>
  <si>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</si>
  <si>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</si>
  <si>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</si>
  <si>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</si>
  <si>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</si>
  <si>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</si>
  <si>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</si>
  <si>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</si>
  <si>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</si>
  <si>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</si>
  <si>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</si>
  <si>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</si>
  <si>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</si>
  <si>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</si>
  <si>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</si>
  <si>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</si>
  <si>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</si>
  <si>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</si>
  <si>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</si>
  <si>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</si>
  <si>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</si>
  <si>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</si>
  <si>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</si>
  <si>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</si>
  <si>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</si>
  <si>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</si>
  <si>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</si>
  <si>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</si>
  <si>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</si>
  <si>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</si>
  <si>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</si>
  <si>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</si>
  <si>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</si>
  <si>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</si>
  <si>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</si>
  <si>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</si>
  <si>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</si>
  <si>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</si>
  <si>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</si>
  <si>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</si>
  <si>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</si>
  <si>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</si>
  <si>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</si>
  <si>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</si>
  <si>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</si>
  <si>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</si>
  <si>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</si>
  <si>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</si>
  <si>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</si>
  <si>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</si>
  <si>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</si>
  <si>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</si>
  <si>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</si>
  <si>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</si>
  <si>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</si>
  <si>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</si>
  <si>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</si>
  <si>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</si>
  <si>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</si>
  <si>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</si>
  <si>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</si>
  <si>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</si>
  <si>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</si>
  <si>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</si>
  <si>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</si>
  <si>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</si>
  <si>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</si>
  <si>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</si>
  <si>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</si>
  <si>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</si>
  <si>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</si>
  <si>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</si>
  <si>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</si>
  <si>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</si>
  <si>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</si>
  <si>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</si>
  <si>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</si>
  <si>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</si>
  <si>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</si>
  <si>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</si>
  <si>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</si>
  <si>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</si>
  <si>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</si>
  <si>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</si>
  <si>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</si>
  <si>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</si>
  <si>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</si>
  <si>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</si>
  <si>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</si>
  <si>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</si>
  <si>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</si>
  <si>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</si>
  <si>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</si>
  <si>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</si>
  <si>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</si>
  <si>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</si>
  <si>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</si>
  <si>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</si>
  <si>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</si>
  <si>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</si>
  <si>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</si>
  <si>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</si>
  <si>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</si>
  <si>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</si>
  <si>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</si>
  <si>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</si>
  <si>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</si>
  <si>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</si>
  <si>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</si>
  <si>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</si>
  <si>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</si>
  <si>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</si>
  <si>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</si>
  <si>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</si>
  <si>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</si>
  <si>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</si>
  <si>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</si>
  <si>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</si>
  <si>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</si>
  <si>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</si>
  <si>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</si>
  <si>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</si>
  <si>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</si>
  <si>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</si>
  <si>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</si>
  <si>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</si>
  <si>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</si>
  <si>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</si>
  <si>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</si>
  <si>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</si>
  <si>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</si>
  <si>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</si>
  <si>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</si>
  <si>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</si>
  <si>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</si>
  <si>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</si>
  <si>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</si>
  <si>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</si>
  <si>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</si>
  <si>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</si>
  <si>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</si>
  <si>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</si>
  <si>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</si>
  <si>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</si>
  <si>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</si>
  <si>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</si>
  <si>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</si>
  <si>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</si>
  <si>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</si>
  <si>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</si>
  <si>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</si>
  <si>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</si>
  <si>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</si>
  <si>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</si>
  <si>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</si>
  <si>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</si>
  <si>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</si>
  <si>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</si>
  <si>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</si>
  <si>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</si>
  <si>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</si>
  <si>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</si>
  <si>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</si>
  <si>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</si>
  <si>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</si>
  <si>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</si>
  <si>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</si>
  <si>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</si>
  <si>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</si>
  <si>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</si>
  <si>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</si>
  <si>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</si>
  <si>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</si>
  <si>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</si>
  <si>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</si>
  <si>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</si>
  <si>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</si>
  <si>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</si>
  <si>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</si>
  <si>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</si>
  <si>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</si>
  <si>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</si>
  <si>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</si>
  <si>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</si>
  <si>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</si>
  <si>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</si>
  <si>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</si>
  <si>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</si>
  <si>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</si>
  <si>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</si>
  <si>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</si>
  <si>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</si>
  <si>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</si>
  <si>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</si>
  <si>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</si>
  <si>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</si>
  <si>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</si>
  <si>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</si>
  <si>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</si>
  <si>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</si>
  <si>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</si>
  <si>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</si>
  <si>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</si>
  <si>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</si>
  <si>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</si>
  <si>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</si>
  <si>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</si>
  <si>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</si>
  <si>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</si>
  <si>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</si>
  <si>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</si>
  <si>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</si>
  <si>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</si>
  <si>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</si>
  <si>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</si>
  <si>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</si>
  <si>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</si>
  <si>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</si>
  <si>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</si>
  <si>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</si>
  <si>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</si>
  <si>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</si>
  <si>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</si>
  <si>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</si>
  <si>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</si>
  <si>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</si>
  <si>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</si>
  <si>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</si>
  <si>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</si>
  <si>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</si>
  <si>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</si>
  <si>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</si>
  <si>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</si>
  <si>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</si>
  <si>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</si>
  <si>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</si>
  <si>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</si>
  <si>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</si>
  <si>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</si>
  <si>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</si>
  <si>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</si>
  <si>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</si>
  <si>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</si>
  <si>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</si>
  <si>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</si>
  <si>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</si>
  <si>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</si>
  <si>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</si>
  <si>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</si>
  <si>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</si>
  <si>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</si>
  <si>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</si>
  <si>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</si>
  <si>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</si>
  <si>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</si>
  <si>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</si>
  <si>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</si>
  <si>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</si>
  <si>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</si>
  <si>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</si>
  <si>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</si>
  <si>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</si>
  <si>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</si>
  <si>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</si>
  <si>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</si>
  <si>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</si>
  <si>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</si>
  <si>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</si>
  <si>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</si>
  <si>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</si>
  <si>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</si>
  <si>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</si>
  <si>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</si>
  <si>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</si>
  <si>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</si>
  <si>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</si>
  <si>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</si>
  <si>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</si>
  <si>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</si>
  <si>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</si>
  <si>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</si>
  <si>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</si>
  <si>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</si>
  <si>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</si>
  <si>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</si>
  <si>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</si>
  <si>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</si>
  <si>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</si>
  <si>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</si>
  <si>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</si>
  <si>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</si>
  <si>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</si>
  <si>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</si>
  <si>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</si>
  <si>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</si>
  <si>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</si>
  <si>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</si>
  <si>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</si>
  <si>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</si>
  <si>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</si>
  <si>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</si>
  <si>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</si>
  <si>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</si>
  <si>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</si>
  <si>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</si>
  <si>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</si>
  <si>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</si>
  <si>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</si>
  <si>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</si>
  <si>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</si>
  <si>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</si>
  <si>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</si>
  <si>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</si>
  <si>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</si>
  <si>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</si>
  <si>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</si>
  <si>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</si>
  <si>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</si>
  <si>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</si>
  <si>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</si>
  <si>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</si>
  <si>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</si>
  <si>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</si>
  <si>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</si>
  <si>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</si>
  <si>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</si>
  <si>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</si>
  <si>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</si>
  <si>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</si>
  <si>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</si>
  <si>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</si>
  <si>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</si>
  <si>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</si>
  <si>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</si>
  <si>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</si>
  <si>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</si>
  <si>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</si>
  <si>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</si>
  <si>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</si>
  <si>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</si>
  <si>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</si>
  <si>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</si>
  <si>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</si>
  <si>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</si>
  <si>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</si>
  <si>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</si>
  <si>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</si>
  <si>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</si>
  <si>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</si>
  <si>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</si>
  <si>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</si>
  <si>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</si>
  <si>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</si>
  <si>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</si>
  <si>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</si>
  <si>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</si>
  <si>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</si>
  <si>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</si>
  <si>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</si>
  <si>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</si>
  <si>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</si>
  <si>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Нет</t>
  </si>
  <si>
    <t>Сметная стоимость проекта в ценах 2022 года с НДС, млн. руб.</t>
  </si>
  <si>
    <t>M_TP1000.PR.0033</t>
  </si>
  <si>
    <t>Модернизация контроллера видеостены диспетчерского щита в ЦУС</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</si>
  <si>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</si>
  <si>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</si>
  <si>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Внедрение программно-технический комплекс ОИК АСДУ Центра управления сетями филиалов АО «Россети Тюмень» на базе "СК-11" в ЦУС.</t>
  </si>
  <si>
    <t>Вывод графической информации от внедряемого программно-технический комплекс ОИК АСДУ Центра управления сетями филиалов АО «Россети Тюмень» на базе "СК-11" на центральный диспетчерский щит в ЦУС.</t>
  </si>
  <si>
    <t>Центральный диспетчерский щит в ЦУС АО "Россети Тюмень"</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</si>
  <si>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</si>
  <si>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</si>
  <si>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</si>
  <si>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</si>
  <si>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</si>
  <si>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</si>
  <si>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</si>
  <si>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</si>
  <si>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</si>
  <si>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</si>
  <si>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</si>
  <si>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</si>
  <si>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</si>
  <si>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</si>
  <si>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</si>
  <si>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</si>
  <si>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</si>
  <si>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</si>
  <si>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</si>
  <si>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</si>
  <si>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</si>
  <si>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</si>
  <si>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</si>
  <si>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</si>
  <si>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по состоянию на 01.01.2022</t>
  </si>
  <si>
    <t>Год раскрытия информации: 2023 год</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</si>
  <si>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</si>
  <si>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</si>
  <si>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</si>
  <si>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Исключение реализации инвестиционного проекта, реализация запланирована в рамках ИП N_TP1000.PR.0002</t>
  </si>
  <si>
    <t>Модернизация контроллера видеостены диспетчерского щита в ЦУС необходима для отображения полного объема информации, получаемой с подстанций, повышения наблюдаемости сети, с учетом организационно-технических мероприятий, связанных с внедрением программно-технического комплекса ОИК АСДУ Центра управления сетями филиалов АО «Россети Тюмень» на базе "СК-11" на центральный диспетчерский щит в ЦУС. Акт №1 технического осмотра оборудования   от 12.11.2021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</si>
</sst>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 numFmtId="174"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b/>
      <sz val="10"/>
      <name val="Times New Roman"/>
      <family val="1"/>
      <charset val="204"/>
    </font>
    <font>
      <sz val="12"/>
      <color theme="0"/>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3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5" fillId="0" borderId="0" xfId="2" applyFont="1" applyFill="1"/>
    <xf numFmtId="0" fontId="5" fillId="0" borderId="0" xfId="1" applyFont="1" applyFill="1" applyAlignment="1">
      <alignment vertical="center"/>
    </xf>
    <xf numFmtId="0" fontId="40" fillId="0" borderId="0" xfId="1" applyFont="1" applyAlignment="1">
      <alignment vertical="center"/>
    </xf>
    <xf numFmtId="0" fontId="63" fillId="0" borderId="0" xfId="2" applyFont="1" applyFill="1" applyAlignment="1">
      <alignment vertical="center"/>
    </xf>
    <xf numFmtId="0" fontId="63"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30" xfId="2" applyFont="1" applyFill="1" applyBorder="1" applyAlignment="1">
      <alignment horizontal="left" vertical="center"/>
    </xf>
    <xf numFmtId="168" fontId="41" fillId="0" borderId="30" xfId="2" applyNumberFormat="1" applyFont="1" applyFill="1" applyBorder="1" applyAlignment="1">
      <alignment horizontal="justify" vertical="top" wrapText="1"/>
    </xf>
    <xf numFmtId="0" fontId="41" fillId="0" borderId="35" xfId="2" applyFont="1" applyFill="1" applyBorder="1" applyAlignment="1">
      <alignment vertical="center" wrapText="1"/>
    </xf>
    <xf numFmtId="0" fontId="42" fillId="0" borderId="0" xfId="3" applyFont="1" applyAlignment="1">
      <alignment horizontal="center" vertical="center"/>
    </xf>
    <xf numFmtId="0" fontId="11" fillId="0" borderId="0" xfId="3" applyFont="1" applyAlignment="1">
      <alignment vertical="center"/>
    </xf>
    <xf numFmtId="0" fontId="67" fillId="0" borderId="0" xfId="3" applyFont="1" applyAlignment="1">
      <alignment horizontal="left" vertical="center"/>
    </xf>
    <xf numFmtId="0" fontId="46" fillId="0" borderId="0" xfId="3" applyFont="1" applyAlignment="1">
      <alignment vertical="center"/>
    </xf>
    <xf numFmtId="0" fontId="11" fillId="0" borderId="37" xfId="3" applyFont="1" applyBorder="1" applyAlignment="1">
      <alignment vertical="center"/>
    </xf>
    <xf numFmtId="167" fontId="29" fillId="0" borderId="37" xfId="3" applyNumberFormat="1" applyFont="1" applyFill="1" applyBorder="1" applyAlignment="1">
      <alignment vertical="center"/>
    </xf>
    <xf numFmtId="0" fontId="11" fillId="0" borderId="38" xfId="3" applyFont="1" applyBorder="1" applyAlignment="1">
      <alignment vertical="center"/>
    </xf>
    <xf numFmtId="3" fontId="41" fillId="0" borderId="38" xfId="3" applyNumberFormat="1" applyFont="1" applyBorder="1" applyAlignment="1">
      <alignment vertical="center"/>
    </xf>
    <xf numFmtId="0" fontId="42" fillId="0" borderId="0" xfId="3" applyFont="1" applyAlignment="1">
      <alignment vertical="center"/>
    </xf>
    <xf numFmtId="0" fontId="41" fillId="0" borderId="0" xfId="3" applyFont="1" applyAlignment="1">
      <alignment vertical="center"/>
    </xf>
    <xf numFmtId="0" fontId="11" fillId="0" borderId="39" xfId="3" applyFont="1" applyBorder="1" applyAlignment="1">
      <alignment vertical="center"/>
    </xf>
    <xf numFmtId="3" fontId="41" fillId="0" borderId="39" xfId="3" applyNumberFormat="1" applyFont="1" applyBorder="1" applyAlignment="1">
      <alignment vertical="center"/>
    </xf>
    <xf numFmtId="4" fontId="41" fillId="0" borderId="1" xfId="3" applyNumberFormat="1" applyFont="1" applyFill="1" applyBorder="1" applyAlignment="1">
      <alignment horizontal="center" vertical="center"/>
    </xf>
    <xf numFmtId="3" fontId="41" fillId="0" borderId="40" xfId="3" applyNumberFormat="1" applyFont="1" applyBorder="1" applyAlignment="1">
      <alignment vertical="center"/>
    </xf>
    <xf numFmtId="3" fontId="41" fillId="0" borderId="41" xfId="3" applyNumberFormat="1" applyFont="1" applyBorder="1" applyAlignment="1">
      <alignment vertical="center"/>
    </xf>
    <xf numFmtId="3" fontId="41" fillId="0" borderId="1" xfId="3" applyNumberFormat="1" applyFont="1" applyFill="1" applyBorder="1" applyAlignment="1">
      <alignment horizontal="center" vertical="center"/>
    </xf>
    <xf numFmtId="0" fontId="41" fillId="0" borderId="1" xfId="3" applyFont="1" applyFill="1" applyBorder="1" applyAlignment="1">
      <alignment horizontal="center" vertical="center"/>
    </xf>
    <xf numFmtId="0" fontId="11" fillId="0" borderId="42" xfId="3" applyFont="1" applyBorder="1" applyAlignment="1">
      <alignment vertical="center"/>
    </xf>
    <xf numFmtId="170" fontId="41" fillId="0" borderId="43" xfId="3" applyNumberFormat="1" applyFont="1" applyFill="1" applyBorder="1" applyAlignment="1">
      <alignment vertical="center"/>
    </xf>
    <xf numFmtId="10" fontId="41" fillId="0" borderId="44" xfId="3" applyNumberFormat="1" applyFont="1" applyBorder="1" applyAlignment="1">
      <alignment vertical="center"/>
    </xf>
    <xf numFmtId="9" fontId="41" fillId="0" borderId="43" xfId="3" applyNumberFormat="1" applyFont="1" applyBorder="1" applyAlignment="1">
      <alignment vertical="center"/>
    </xf>
    <xf numFmtId="0" fontId="11" fillId="0" borderId="29" xfId="3" applyFont="1" applyBorder="1" applyAlignment="1">
      <alignment vertical="center"/>
    </xf>
    <xf numFmtId="3" fontId="41" fillId="0" borderId="37" xfId="3" applyNumberFormat="1" applyFont="1" applyBorder="1" applyAlignment="1">
      <alignment vertical="center"/>
    </xf>
    <xf numFmtId="0" fontId="11" fillId="0" borderId="25" xfId="3" applyFont="1" applyBorder="1" applyAlignment="1">
      <alignment vertical="center"/>
    </xf>
    <xf numFmtId="10" fontId="41" fillId="0" borderId="45" xfId="3" applyNumberFormat="1" applyFont="1" applyBorder="1" applyAlignment="1">
      <alignment vertical="center"/>
    </xf>
    <xf numFmtId="10" fontId="41" fillId="0" borderId="38" xfId="3" applyNumberFormat="1" applyFont="1" applyBorder="1" applyAlignment="1">
      <alignment vertical="center"/>
    </xf>
    <xf numFmtId="0" fontId="11" fillId="0" borderId="46" xfId="3" applyFont="1" applyBorder="1" applyAlignment="1">
      <alignment vertical="center"/>
    </xf>
    <xf numFmtId="10" fontId="41" fillId="0" borderId="42" xfId="3" applyNumberFormat="1" applyFont="1" applyBorder="1" applyAlignment="1">
      <alignment vertical="center"/>
    </xf>
    <xf numFmtId="0" fontId="11" fillId="0" borderId="28" xfId="3" applyFont="1" applyFill="1" applyBorder="1" applyAlignment="1">
      <alignment horizontal="left" vertical="center"/>
    </xf>
    <xf numFmtId="1" fontId="11" fillId="0" borderId="27" xfId="3" applyNumberFormat="1" applyFont="1" applyFill="1" applyBorder="1" applyAlignment="1">
      <alignment horizontal="center" vertical="center" wrapText="1"/>
    </xf>
    <xf numFmtId="0" fontId="11" fillId="0" borderId="27" xfId="3" applyFont="1" applyFill="1" applyBorder="1" applyAlignment="1">
      <alignment horizontal="center" vertical="center"/>
    </xf>
    <xf numFmtId="0" fontId="11" fillId="0" borderId="26" xfId="3" applyFont="1" applyFill="1" applyBorder="1" applyAlignment="1">
      <alignment vertical="center"/>
    </xf>
    <xf numFmtId="10" fontId="41" fillId="0" borderId="1" xfId="3" applyNumberFormat="1" applyFont="1" applyFill="1" applyBorder="1" applyAlignment="1">
      <alignment vertical="center"/>
    </xf>
    <xf numFmtId="0" fontId="11" fillId="0" borderId="24" xfId="3" applyFont="1" applyFill="1" applyBorder="1" applyAlignment="1">
      <alignment vertical="center"/>
    </xf>
    <xf numFmtId="4" fontId="41" fillId="0" borderId="23" xfId="3" applyNumberFormat="1" applyFont="1" applyFill="1" applyBorder="1" applyAlignment="1">
      <alignment vertical="center"/>
    </xf>
    <xf numFmtId="4" fontId="11" fillId="0" borderId="0" xfId="3" applyNumberFormat="1" applyFont="1" applyFill="1" applyAlignment="1">
      <alignment vertical="center"/>
    </xf>
    <xf numFmtId="0" fontId="68" fillId="0" borderId="0" xfId="3" applyFont="1" applyAlignment="1">
      <alignment vertical="center"/>
    </xf>
    <xf numFmtId="0" fontId="42" fillId="0" borderId="28" xfId="3" applyFont="1" applyBorder="1" applyAlignment="1">
      <alignment vertical="center"/>
    </xf>
    <xf numFmtId="0" fontId="11" fillId="0" borderId="26" xfId="3" applyFont="1" applyBorder="1" applyAlignment="1">
      <alignment vertical="center"/>
    </xf>
    <xf numFmtId="3" fontId="41" fillId="0" borderId="1" xfId="3" applyNumberFormat="1" applyFont="1" applyBorder="1" applyAlignment="1">
      <alignment vertical="center"/>
    </xf>
    <xf numFmtId="3" fontId="41" fillId="0" borderId="23" xfId="3" applyNumberFormat="1" applyFont="1" applyBorder="1" applyAlignment="1">
      <alignment vertical="center"/>
    </xf>
    <xf numFmtId="0" fontId="11" fillId="0" borderId="0" xfId="3" applyFont="1" applyFill="1" applyBorder="1" applyAlignment="1">
      <alignment vertical="center"/>
    </xf>
    <xf numFmtId="3" fontId="11" fillId="0" borderId="0" xfId="3" applyNumberFormat="1" applyFont="1" applyBorder="1" applyAlignment="1">
      <alignment vertical="center"/>
    </xf>
    <xf numFmtId="0" fontId="42" fillId="0" borderId="26" xfId="3" applyFont="1" applyBorder="1" applyAlignment="1">
      <alignment vertical="center"/>
    </xf>
    <xf numFmtId="171" fontId="42" fillId="0" borderId="1" xfId="3" applyNumberFormat="1" applyFont="1" applyBorder="1" applyAlignment="1">
      <alignment vertical="center"/>
    </xf>
    <xf numFmtId="171" fontId="41" fillId="0" borderId="1" xfId="3" applyNumberFormat="1" applyFont="1" applyBorder="1" applyAlignment="1">
      <alignment vertical="center"/>
    </xf>
    <xf numFmtId="0" fontId="11" fillId="0" borderId="26" xfId="3" applyFont="1" applyBorder="1" applyAlignment="1">
      <alignment horizontal="left" vertical="center"/>
    </xf>
    <xf numFmtId="0" fontId="42" fillId="0" borderId="26" xfId="3" applyFont="1" applyBorder="1" applyAlignment="1">
      <alignment horizontal="left" vertical="center"/>
    </xf>
    <xf numFmtId="0" fontId="42" fillId="0" borderId="24" xfId="3" applyFont="1" applyBorder="1" applyAlignment="1">
      <alignment horizontal="left" vertical="center"/>
    </xf>
    <xf numFmtId="171" fontId="42" fillId="0" borderId="23" xfId="3" applyNumberFormat="1" applyFont="1" applyBorder="1" applyAlignment="1">
      <alignment vertical="center"/>
    </xf>
    <xf numFmtId="0" fontId="11" fillId="0" borderId="0" xfId="3" applyFont="1" applyBorder="1" applyAlignment="1">
      <alignment vertical="center"/>
    </xf>
    <xf numFmtId="167" fontId="41" fillId="0" borderId="0" xfId="3" applyNumberFormat="1" applyFont="1" applyBorder="1" applyAlignment="1">
      <alignment horizontal="center" vertical="center"/>
    </xf>
    <xf numFmtId="171" fontId="41" fillId="0" borderId="1" xfId="3" applyNumberFormat="1" applyFont="1" applyFill="1" applyBorder="1" applyAlignment="1">
      <alignment vertical="center"/>
    </xf>
    <xf numFmtId="0" fontId="42" fillId="0" borderId="26" xfId="3" applyFont="1" applyFill="1" applyBorder="1" applyAlignment="1">
      <alignment horizontal="left" vertical="center"/>
    </xf>
    <xf numFmtId="0" fontId="11" fillId="0" borderId="26" xfId="3" applyFont="1" applyFill="1" applyBorder="1" applyAlignment="1">
      <alignment horizontal="left" vertical="center"/>
    </xf>
    <xf numFmtId="172" fontId="41" fillId="0" borderId="1" xfId="3" applyNumberFormat="1" applyFont="1" applyBorder="1" applyAlignment="1">
      <alignment horizontal="center" vertical="center"/>
    </xf>
    <xf numFmtId="0" fontId="42" fillId="0" borderId="26" xfId="3" applyFont="1" applyFill="1" applyBorder="1" applyAlignment="1">
      <alignment vertical="center"/>
    </xf>
    <xf numFmtId="171" fontId="42" fillId="0" borderId="1" xfId="3" applyNumberFormat="1" applyFont="1" applyFill="1" applyBorder="1" applyAlignment="1">
      <alignment vertical="center"/>
    </xf>
    <xf numFmtId="170" fontId="42" fillId="0" borderId="1" xfId="3" applyNumberFormat="1" applyFont="1" applyFill="1" applyBorder="1" applyAlignment="1">
      <alignment vertical="center"/>
    </xf>
    <xf numFmtId="173" fontId="42" fillId="0" borderId="1" xfId="3" applyNumberFormat="1" applyFont="1" applyFill="1" applyBorder="1" applyAlignment="1">
      <alignment vertical="center"/>
    </xf>
    <xf numFmtId="0" fontId="42" fillId="0" borderId="24" xfId="3" applyFont="1" applyFill="1" applyBorder="1" applyAlignment="1">
      <alignment vertical="center"/>
    </xf>
    <xf numFmtId="173" fontId="42" fillId="0" borderId="23" xfId="3" applyNumberFormat="1" applyFont="1" applyFill="1" applyBorder="1" applyAlignment="1">
      <alignment vertical="center"/>
    </xf>
    <xf numFmtId="4" fontId="69" fillId="0" borderId="1" xfId="1" applyNumberFormat="1" applyFont="1" applyBorder="1" applyAlignment="1">
      <alignment horizontal="center" vertical="center"/>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64"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3" applyFont="1" applyFill="1" applyBorder="1" applyAlignment="1">
      <alignment horizontal="center" vertical="center"/>
    </xf>
    <xf numFmtId="0" fontId="64" fillId="0" borderId="0" xfId="0"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6" fillId="0" borderId="0" xfId="2" applyFont="1" applyFill="1" applyAlignment="1">
      <alignment horizont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strRef>
              <c:f>'5. анализ эконом эфф'!$A$90</c:f>
              <c:strCache>
                <c:ptCount val="1"/>
                <c:pt idx="0">
                  <c:v>Накопленный ЧДП</c:v>
                </c:pt>
              </c:strCache>
            </c:strRef>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эфф'!$C$90:$L$90</c:f>
              <c:numCache>
                <c:formatCode>_(* #\ ##0_);_(* \(#\ ##0\);_(* "-"_);_(@_)</c:formatCode>
                <c:ptCount val="10"/>
                <c:pt idx="0">
                  <c:v>-3706600</c:v>
                </c:pt>
                <c:pt idx="1">
                  <c:v>-2109200</c:v>
                </c:pt>
                <c:pt idx="2">
                  <c:v>-467800</c:v>
                </c:pt>
                <c:pt idx="3">
                  <c:v>950800</c:v>
                </c:pt>
                <c:pt idx="4">
                  <c:v>2399000</c:v>
                </c:pt>
                <c:pt idx="5">
                  <c:v>3925600</c:v>
                </c:pt>
                <c:pt idx="6">
                  <c:v>5497800</c:v>
                </c:pt>
                <c:pt idx="7">
                  <c:v>7098000</c:v>
                </c:pt>
                <c:pt idx="8">
                  <c:v>8712600</c:v>
                </c:pt>
                <c:pt idx="9">
                  <c:v>10340000</c:v>
                </c:pt>
              </c:numCache>
            </c:numRef>
          </c:val>
          <c:smooth val="0"/>
          <c:extLst>
            <c:ext xmlns:c16="http://schemas.microsoft.com/office/drawing/2014/chart" uri="{C3380CC4-5D6E-409C-BE32-E72D297353CC}">
              <c16:uniqueId val="{00000000-D388-46DA-B551-B977E8DCA495}"/>
            </c:ext>
          </c:extLst>
        </c:ser>
        <c:ser>
          <c:idx val="7"/>
          <c:order val="1"/>
          <c:tx>
            <c:strRef>
              <c:f>'5. анализ эконом эфф'!$A$93</c:f>
              <c:strCache>
                <c:ptCount val="1"/>
                <c:pt idx="0">
                  <c:v>NPV (без учета продажи)</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эфф'!$C$93:$L$93</c:f>
              <c:numCache>
                <c:formatCode>_(* #\ ##0_);_(* \(#\ ##0\);_(* "-"_);_(@_)</c:formatCode>
                <c:ptCount val="10"/>
                <c:pt idx="0">
                  <c:v>-3861197.3376506567</c:v>
                </c:pt>
                <c:pt idx="1">
                  <c:v>-2568906.275324625</c:v>
                </c:pt>
                <c:pt idx="2">
                  <c:v>-1374548.5582962655</c:v>
                </c:pt>
                <c:pt idx="3">
                  <c:v>-446109.76873084053</c:v>
                </c:pt>
                <c:pt idx="4">
                  <c:v>406391.81531016389</c:v>
                </c:pt>
                <c:pt idx="5">
                  <c:v>1214678.156288147</c:v>
                </c:pt>
                <c:pt idx="6">
                  <c:v>1963401.0349349244</c:v>
                </c:pt>
                <c:pt idx="7">
                  <c:v>2648827.5622635284</c:v>
                </c:pt>
                <c:pt idx="8">
                  <c:v>3270877.0271547809</c:v>
                </c:pt>
                <c:pt idx="9">
                  <c:v>3834810.1640636455</c:v>
                </c:pt>
              </c:numCache>
            </c:numRef>
          </c:val>
          <c:smooth val="0"/>
          <c:extLst>
            <c:ext xmlns:c16="http://schemas.microsoft.com/office/drawing/2014/chart" uri="{C3380CC4-5D6E-409C-BE32-E72D297353CC}">
              <c16:uniqueId val="{00000001-D388-46DA-B551-B977E8DCA49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 ##0_);_(* \(#\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571500</xdr:colOff>
      <xdr:row>31</xdr:row>
      <xdr:rowOff>142876</xdr:rowOff>
    </xdr:from>
    <xdr:to>
      <xdr:col>10</xdr:col>
      <xdr:colOff>127000</xdr:colOff>
      <xdr:row>45</xdr:row>
      <xdr:rowOff>79376</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zoomScaleSheetLayoutView="55" workbookViewId="0">
      <selection activeCell="F23" sqref="F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534</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1" t="s">
        <v>629</v>
      </c>
      <c r="B5" s="291"/>
      <c r="C5" s="291"/>
      <c r="D5" s="175"/>
      <c r="E5" s="175"/>
      <c r="F5" s="175"/>
      <c r="G5" s="175"/>
      <c r="H5" s="175"/>
      <c r="I5" s="175"/>
      <c r="J5" s="175"/>
    </row>
    <row r="6" spans="1:22" s="12" customFormat="1" ht="18.75" x14ac:dyDescent="0.3">
      <c r="A6" s="17"/>
      <c r="F6" s="16"/>
      <c r="G6" s="16"/>
      <c r="H6" s="15"/>
    </row>
    <row r="7" spans="1:22" s="12" customFormat="1" ht="18.75" x14ac:dyDescent="0.2">
      <c r="A7" s="295" t="s">
        <v>10</v>
      </c>
      <c r="B7" s="295"/>
      <c r="C7" s="29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6" t="s">
        <v>532</v>
      </c>
      <c r="B9" s="296"/>
      <c r="C9" s="296"/>
      <c r="D9" s="8"/>
      <c r="E9" s="8"/>
      <c r="F9" s="8"/>
      <c r="G9" s="8"/>
      <c r="H9" s="8"/>
      <c r="I9" s="13"/>
      <c r="J9" s="13"/>
      <c r="K9" s="13"/>
      <c r="L9" s="13"/>
      <c r="M9" s="13"/>
      <c r="N9" s="13"/>
      <c r="O9" s="13"/>
      <c r="P9" s="13"/>
      <c r="Q9" s="13"/>
      <c r="R9" s="13"/>
      <c r="S9" s="13"/>
      <c r="T9" s="13"/>
      <c r="U9" s="13"/>
      <c r="V9" s="13"/>
    </row>
    <row r="10" spans="1:22" s="12" customFormat="1" ht="18.75" x14ac:dyDescent="0.2">
      <c r="A10" s="292" t="s">
        <v>537</v>
      </c>
      <c r="B10" s="292"/>
      <c r="C10" s="29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6" t="s">
        <v>597</v>
      </c>
      <c r="B12" s="296"/>
      <c r="C12" s="296"/>
      <c r="D12" s="8"/>
      <c r="E12" s="8"/>
      <c r="F12" s="8"/>
      <c r="G12" s="8"/>
      <c r="H12" s="8"/>
      <c r="I12" s="13"/>
      <c r="J12" s="13"/>
      <c r="K12" s="13"/>
      <c r="L12" s="13"/>
      <c r="M12" s="13"/>
      <c r="N12" s="13"/>
      <c r="O12" s="13"/>
      <c r="P12" s="13"/>
      <c r="Q12" s="13"/>
      <c r="R12" s="13"/>
      <c r="S12" s="13"/>
      <c r="T12" s="13"/>
      <c r="U12" s="13"/>
      <c r="V12" s="13"/>
    </row>
    <row r="13" spans="1:22" s="12" customFormat="1" ht="18.75" x14ac:dyDescent="0.2">
      <c r="A13" s="292" t="s">
        <v>533</v>
      </c>
      <c r="B13" s="292"/>
      <c r="C13" s="29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97" t="s">
        <v>598</v>
      </c>
      <c r="B15" s="297"/>
      <c r="C15" s="297"/>
      <c r="D15" s="8"/>
      <c r="E15" s="8"/>
      <c r="F15" s="8"/>
      <c r="G15" s="8"/>
      <c r="H15" s="8"/>
      <c r="I15" s="8"/>
      <c r="J15" s="8"/>
      <c r="K15" s="8"/>
      <c r="L15" s="8"/>
      <c r="M15" s="8"/>
      <c r="N15" s="8"/>
      <c r="O15" s="8"/>
      <c r="P15" s="8"/>
      <c r="Q15" s="8"/>
      <c r="R15" s="8"/>
      <c r="S15" s="8"/>
      <c r="T15" s="8"/>
      <c r="U15" s="8"/>
      <c r="V15" s="8"/>
    </row>
    <row r="16" spans="1:22" s="3" customFormat="1" ht="15" customHeight="1" x14ac:dyDescent="0.2">
      <c r="A16" s="292" t="s">
        <v>538</v>
      </c>
      <c r="B16" s="292"/>
      <c r="C16" s="29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3" t="s">
        <v>514</v>
      </c>
      <c r="B18" s="294"/>
      <c r="C18" s="29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351</v>
      </c>
      <c r="C22" s="184" t="s">
        <v>599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184" t="s">
        <v>600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8"/>
      <c r="B24" s="289"/>
      <c r="C24" s="290"/>
      <c r="D24" s="33"/>
      <c r="E24" s="33"/>
      <c r="F24" s="33"/>
      <c r="G24" s="33"/>
      <c r="H24" s="33"/>
      <c r="I24" s="32"/>
      <c r="J24" s="32"/>
      <c r="K24" s="32"/>
      <c r="L24" s="32"/>
      <c r="M24" s="32"/>
      <c r="N24" s="32"/>
      <c r="O24" s="32"/>
      <c r="P24" s="32"/>
      <c r="Q24" s="32"/>
      <c r="R24" s="32"/>
      <c r="S24" s="32"/>
      <c r="T24" s="31"/>
      <c r="U24" s="31"/>
      <c r="V24" s="31"/>
    </row>
    <row r="25" spans="1:22" s="279" customFormat="1" ht="58.5" customHeight="1" x14ac:dyDescent="0.2">
      <c r="A25" s="28" t="s">
        <v>63</v>
      </c>
      <c r="B25" s="172" t="s">
        <v>463</v>
      </c>
      <c r="C25" s="184" t="s">
        <v>539</v>
      </c>
      <c r="D25" s="193"/>
      <c r="E25" s="193"/>
      <c r="F25" s="193"/>
      <c r="G25" s="193"/>
      <c r="H25" s="277"/>
      <c r="I25" s="277"/>
      <c r="J25" s="277"/>
      <c r="K25" s="277"/>
      <c r="L25" s="277"/>
      <c r="M25" s="277"/>
      <c r="N25" s="277"/>
      <c r="O25" s="277"/>
      <c r="P25" s="277"/>
      <c r="Q25" s="277"/>
      <c r="R25" s="277"/>
      <c r="S25" s="278"/>
      <c r="T25" s="278"/>
      <c r="U25" s="278"/>
      <c r="V25" s="278"/>
    </row>
    <row r="26" spans="1:22" s="279" customFormat="1" ht="42.75" customHeight="1" x14ac:dyDescent="0.2">
      <c r="A26" s="28" t="s">
        <v>62</v>
      </c>
      <c r="B26" s="172" t="s">
        <v>76</v>
      </c>
      <c r="C26" s="184" t="s">
        <v>540</v>
      </c>
      <c r="D26" s="193"/>
      <c r="E26" s="193"/>
      <c r="F26" s="193"/>
      <c r="G26" s="193"/>
      <c r="H26" s="277"/>
      <c r="I26" s="277"/>
      <c r="J26" s="277"/>
      <c r="K26" s="277"/>
      <c r="L26" s="277"/>
      <c r="M26" s="277"/>
      <c r="N26" s="277"/>
      <c r="O26" s="277"/>
      <c r="P26" s="277"/>
      <c r="Q26" s="277"/>
      <c r="R26" s="277"/>
      <c r="S26" s="278"/>
      <c r="T26" s="278"/>
      <c r="U26" s="278"/>
      <c r="V26" s="278"/>
    </row>
    <row r="27" spans="1:22" s="279" customFormat="1" ht="51.75" customHeight="1" x14ac:dyDescent="0.2">
      <c r="A27" s="28" t="s">
        <v>60</v>
      </c>
      <c r="B27" s="172" t="s">
        <v>75</v>
      </c>
      <c r="C27" s="184" t="s">
        <v>591</v>
      </c>
      <c r="D27" s="193"/>
      <c r="E27" s="193"/>
      <c r="F27" s="193"/>
      <c r="G27" s="193"/>
      <c r="H27" s="277"/>
      <c r="I27" s="277"/>
      <c r="J27" s="277"/>
      <c r="K27" s="277"/>
      <c r="L27" s="277"/>
      <c r="M27" s="277"/>
      <c r="N27" s="277"/>
      <c r="O27" s="277"/>
      <c r="P27" s="277"/>
      <c r="Q27" s="277"/>
      <c r="R27" s="277"/>
      <c r="S27" s="278"/>
      <c r="T27" s="278"/>
      <c r="U27" s="278"/>
      <c r="V27" s="278"/>
    </row>
    <row r="28" spans="1:22" s="279" customFormat="1" ht="42.75" customHeight="1" x14ac:dyDescent="0.2">
      <c r="A28" s="28" t="s">
        <v>59</v>
      </c>
      <c r="B28" s="172" t="s">
        <v>464</v>
      </c>
      <c r="C28" s="184" t="s">
        <v>541</v>
      </c>
      <c r="D28" s="193"/>
      <c r="E28" s="193"/>
      <c r="F28" s="193"/>
      <c r="G28" s="193"/>
      <c r="H28" s="277"/>
      <c r="I28" s="277"/>
      <c r="J28" s="277"/>
      <c r="K28" s="277"/>
      <c r="L28" s="277"/>
      <c r="M28" s="277"/>
      <c r="N28" s="277"/>
      <c r="O28" s="277"/>
      <c r="P28" s="277"/>
      <c r="Q28" s="277"/>
      <c r="R28" s="277"/>
      <c r="S28" s="278"/>
      <c r="T28" s="278"/>
      <c r="U28" s="278"/>
      <c r="V28" s="278"/>
    </row>
    <row r="29" spans="1:22" s="279" customFormat="1" ht="51.75" customHeight="1" x14ac:dyDescent="0.2">
      <c r="A29" s="28" t="s">
        <v>57</v>
      </c>
      <c r="B29" s="172" t="s">
        <v>535</v>
      </c>
      <c r="C29" s="184" t="s">
        <v>541</v>
      </c>
      <c r="D29" s="193"/>
      <c r="E29" s="193"/>
      <c r="F29" s="193"/>
      <c r="G29" s="193"/>
      <c r="H29" s="277"/>
      <c r="I29" s="277"/>
      <c r="J29" s="277"/>
      <c r="K29" s="277"/>
      <c r="L29" s="277"/>
      <c r="M29" s="277"/>
      <c r="N29" s="277"/>
      <c r="O29" s="277"/>
      <c r="P29" s="277"/>
      <c r="Q29" s="277"/>
      <c r="R29" s="277"/>
      <c r="S29" s="278"/>
      <c r="T29" s="278"/>
      <c r="U29" s="278"/>
      <c r="V29" s="278"/>
    </row>
    <row r="30" spans="1:22" s="279" customFormat="1" ht="51.75" customHeight="1" x14ac:dyDescent="0.2">
      <c r="A30" s="28" t="s">
        <v>55</v>
      </c>
      <c r="B30" s="172" t="s">
        <v>465</v>
      </c>
      <c r="C30" s="184" t="s">
        <v>541</v>
      </c>
      <c r="D30" s="193"/>
      <c r="E30" s="193"/>
      <c r="F30" s="193"/>
      <c r="G30" s="193"/>
      <c r="H30" s="277"/>
      <c r="I30" s="277"/>
      <c r="J30" s="277"/>
      <c r="K30" s="277"/>
      <c r="L30" s="277"/>
      <c r="M30" s="277"/>
      <c r="N30" s="277"/>
      <c r="O30" s="277"/>
      <c r="P30" s="277"/>
      <c r="Q30" s="277"/>
      <c r="R30" s="277"/>
      <c r="S30" s="278"/>
      <c r="T30" s="278"/>
      <c r="U30" s="278"/>
      <c r="V30" s="278"/>
    </row>
    <row r="31" spans="1:22" s="279" customFormat="1" ht="51.75" customHeight="1" x14ac:dyDescent="0.2">
      <c r="A31" s="28" t="s">
        <v>74</v>
      </c>
      <c r="B31" s="172" t="s">
        <v>466</v>
      </c>
      <c r="C31" s="184" t="s">
        <v>541</v>
      </c>
      <c r="D31" s="193"/>
      <c r="E31" s="193"/>
      <c r="F31" s="193"/>
      <c r="G31" s="193"/>
      <c r="H31" s="277"/>
      <c r="I31" s="277"/>
      <c r="J31" s="277"/>
      <c r="K31" s="277"/>
      <c r="L31" s="277"/>
      <c r="M31" s="277"/>
      <c r="N31" s="277"/>
      <c r="O31" s="277"/>
      <c r="P31" s="277"/>
      <c r="Q31" s="277"/>
      <c r="R31" s="277"/>
      <c r="S31" s="278"/>
      <c r="T31" s="278"/>
      <c r="U31" s="278"/>
      <c r="V31" s="278"/>
    </row>
    <row r="32" spans="1:22" s="279" customFormat="1" ht="51.75" customHeight="1" x14ac:dyDescent="0.2">
      <c r="A32" s="28" t="s">
        <v>72</v>
      </c>
      <c r="B32" s="172" t="s">
        <v>467</v>
      </c>
      <c r="C32" s="184" t="s">
        <v>541</v>
      </c>
      <c r="D32" s="193"/>
      <c r="E32" s="193"/>
      <c r="F32" s="193"/>
      <c r="G32" s="193"/>
      <c r="H32" s="277"/>
      <c r="I32" s="277"/>
      <c r="J32" s="277"/>
      <c r="K32" s="277"/>
      <c r="L32" s="277"/>
      <c r="M32" s="277"/>
      <c r="N32" s="277"/>
      <c r="O32" s="277"/>
      <c r="P32" s="277"/>
      <c r="Q32" s="277"/>
      <c r="R32" s="277"/>
      <c r="S32" s="278"/>
      <c r="T32" s="278"/>
      <c r="U32" s="278"/>
      <c r="V32" s="278"/>
    </row>
    <row r="33" spans="1:22" s="279" customFormat="1" ht="101.25" customHeight="1" x14ac:dyDescent="0.2">
      <c r="A33" s="28" t="s">
        <v>71</v>
      </c>
      <c r="B33" s="172" t="s">
        <v>468</v>
      </c>
      <c r="C33" s="184" t="s">
        <v>542</v>
      </c>
      <c r="D33" s="193"/>
      <c r="E33" s="193"/>
      <c r="F33" s="193"/>
      <c r="G33" s="193"/>
      <c r="H33" s="277"/>
      <c r="I33" s="277"/>
      <c r="J33" s="277"/>
      <c r="K33" s="277"/>
      <c r="L33" s="277"/>
      <c r="M33" s="277"/>
      <c r="N33" s="277"/>
      <c r="O33" s="277"/>
      <c r="P33" s="277"/>
      <c r="Q33" s="277"/>
      <c r="R33" s="277"/>
      <c r="S33" s="278"/>
      <c r="T33" s="278"/>
      <c r="U33" s="278"/>
      <c r="V33" s="278"/>
    </row>
    <row r="34" spans="1:22" ht="111" customHeight="1" x14ac:dyDescent="0.25">
      <c r="A34" s="28" t="s">
        <v>483</v>
      </c>
      <c r="B34" s="40" t="s">
        <v>536</v>
      </c>
      <c r="C34" s="37" t="s">
        <v>541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471</v>
      </c>
      <c r="B35" s="40" t="s">
        <v>73</v>
      </c>
      <c r="C35" s="37" t="s">
        <v>541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484</v>
      </c>
      <c r="B36" s="40" t="s">
        <v>469</v>
      </c>
      <c r="C36" s="37" t="s">
        <v>541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472</v>
      </c>
      <c r="B37" s="40" t="s">
        <v>470</v>
      </c>
      <c r="C37" s="37" t="s">
        <v>541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485</v>
      </c>
      <c r="B38" s="40" t="s">
        <v>239</v>
      </c>
      <c r="C38" s="37" t="s">
        <v>541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8"/>
      <c r="B39" s="289"/>
      <c r="C39" s="290"/>
      <c r="D39" s="27"/>
      <c r="E39" s="27"/>
      <c r="F39" s="27"/>
      <c r="G39" s="27"/>
      <c r="H39" s="27"/>
      <c r="I39" s="27"/>
      <c r="J39" s="27"/>
      <c r="K39" s="27"/>
      <c r="L39" s="27"/>
      <c r="M39" s="27"/>
      <c r="N39" s="27"/>
      <c r="O39" s="27"/>
      <c r="P39" s="27"/>
      <c r="Q39" s="27"/>
      <c r="R39" s="27"/>
      <c r="S39" s="27"/>
      <c r="T39" s="27"/>
      <c r="U39" s="27"/>
      <c r="V39" s="27"/>
    </row>
    <row r="40" spans="1:22" ht="63" x14ac:dyDescent="0.25">
      <c r="A40" s="28" t="s">
        <v>473</v>
      </c>
      <c r="B40" s="40" t="s">
        <v>527</v>
      </c>
      <c r="C40" s="184" t="s">
        <v>543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486</v>
      </c>
      <c r="B41" s="40" t="s">
        <v>509</v>
      </c>
      <c r="C41" s="184" t="s">
        <v>543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474</v>
      </c>
      <c r="B42" s="40" t="s">
        <v>524</v>
      </c>
      <c r="C42" s="184" t="s">
        <v>543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489</v>
      </c>
      <c r="B43" s="40" t="s">
        <v>490</v>
      </c>
      <c r="C43" s="184" t="s">
        <v>543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475</v>
      </c>
      <c r="B44" s="40" t="s">
        <v>515</v>
      </c>
      <c r="C44" s="184" t="s">
        <v>543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510</v>
      </c>
      <c r="B45" s="40" t="s">
        <v>516</v>
      </c>
      <c r="C45" s="184" t="s">
        <v>543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476</v>
      </c>
      <c r="B46" s="40" t="s">
        <v>517</v>
      </c>
      <c r="C46" s="184" t="s">
        <v>543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8"/>
      <c r="B47" s="289"/>
      <c r="C47" s="29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511</v>
      </c>
      <c r="B48" s="40" t="s">
        <v>525</v>
      </c>
      <c r="C48" s="276">
        <f>'6.2. Паспорт фин осв ввод'!AC24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477</v>
      </c>
      <c r="B49" s="40" t="s">
        <v>526</v>
      </c>
      <c r="C49" s="276">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1" t="str">
        <f>'1. паспорт местоположение'!A7</f>
        <v xml:space="preserve">Паспорт инвестиционного проекта </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8" t="str">
        <f>'1. паспорт местоположение'!A9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2" t="s">
        <v>544</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8" t="str">
        <f>'1. паспорт местоположение'!A12</f>
        <v>M_TP1000.PR.0033</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2" t="s">
        <v>533</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8" t="str">
        <f>'1. паспорт местоположение'!A15</f>
        <v>Модернизация контроллера видеостены диспетчерского щита в ЦУС</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2" t="s">
        <v>538</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3" t="s">
        <v>488</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2" t="s">
        <v>6</v>
      </c>
      <c r="B19" s="302" t="s">
        <v>109</v>
      </c>
      <c r="C19" s="303" t="s">
        <v>383</v>
      </c>
      <c r="D19" s="302" t="s">
        <v>382</v>
      </c>
      <c r="E19" s="302" t="s">
        <v>108</v>
      </c>
      <c r="F19" s="302" t="s">
        <v>107</v>
      </c>
      <c r="G19" s="302" t="s">
        <v>378</v>
      </c>
      <c r="H19" s="302" t="s">
        <v>106</v>
      </c>
      <c r="I19" s="302" t="s">
        <v>105</v>
      </c>
      <c r="J19" s="302" t="s">
        <v>104</v>
      </c>
      <c r="K19" s="302" t="s">
        <v>103</v>
      </c>
      <c r="L19" s="302" t="s">
        <v>102</v>
      </c>
      <c r="M19" s="302" t="s">
        <v>101</v>
      </c>
      <c r="N19" s="302" t="s">
        <v>100</v>
      </c>
      <c r="O19" s="302" t="s">
        <v>99</v>
      </c>
      <c r="P19" s="302" t="s">
        <v>98</v>
      </c>
      <c r="Q19" s="302" t="s">
        <v>381</v>
      </c>
      <c r="R19" s="302"/>
      <c r="S19" s="305" t="s">
        <v>480</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42" t="s">
        <v>379</v>
      </c>
      <c r="R20" s="43" t="s">
        <v>380</v>
      </c>
      <c r="S20" s="305"/>
      <c r="T20" s="32"/>
      <c r="U20" s="32"/>
      <c r="V20" s="32"/>
      <c r="W20" s="32"/>
      <c r="X20" s="32"/>
      <c r="Y20" s="32"/>
      <c r="Z20" s="31"/>
      <c r="AA20" s="31"/>
      <c r="AB20" s="31"/>
    </row>
    <row r="21" spans="1:28" s="3" customFormat="1" ht="18.75" x14ac:dyDescent="0.2">
      <c r="A21" s="42">
        <v>1</v>
      </c>
      <c r="B21" s="47">
        <v>2</v>
      </c>
      <c r="C21" s="42">
        <v>3</v>
      </c>
      <c r="D21" s="47">
        <v>4</v>
      </c>
      <c r="E21" s="42">
        <v>5</v>
      </c>
      <c r="F21" s="47">
        <v>6</v>
      </c>
      <c r="G21" s="166">
        <v>7</v>
      </c>
      <c r="H21" s="167">
        <v>8</v>
      </c>
      <c r="I21" s="166">
        <v>9</v>
      </c>
      <c r="J21" s="167">
        <v>10</v>
      </c>
      <c r="K21" s="166">
        <v>11</v>
      </c>
      <c r="L21" s="167">
        <v>12</v>
      </c>
      <c r="M21" s="166">
        <v>13</v>
      </c>
      <c r="N21" s="167">
        <v>14</v>
      </c>
      <c r="O21" s="166">
        <v>15</v>
      </c>
      <c r="P21" s="167">
        <v>16</v>
      </c>
      <c r="Q21" s="166">
        <v>17</v>
      </c>
      <c r="R21" s="167">
        <v>18</v>
      </c>
      <c r="S21" s="166">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481</v>
      </c>
      <c r="H22" s="47"/>
      <c r="I22" s="47"/>
      <c r="J22" s="47"/>
      <c r="K22" s="47"/>
      <c r="L22" s="47"/>
      <c r="M22" s="47"/>
      <c r="N22" s="47"/>
      <c r="O22" s="47"/>
      <c r="P22" s="47"/>
      <c r="Q22" s="38"/>
      <c r="R22" s="5"/>
      <c r="S22" s="165"/>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65"/>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65"/>
      <c r="T24" s="32"/>
      <c r="U24" s="32"/>
      <c r="V24" s="32"/>
      <c r="W24" s="32"/>
      <c r="X24" s="31"/>
      <c r="Y24" s="31"/>
      <c r="Z24" s="31"/>
      <c r="AA24" s="31"/>
      <c r="AB24" s="31"/>
    </row>
    <row r="25" spans="1:28" s="3" customFormat="1" ht="31.5" x14ac:dyDescent="0.2">
      <c r="A25" s="46"/>
      <c r="B25" s="47" t="s">
        <v>93</v>
      </c>
      <c r="C25" s="47"/>
      <c r="D25" s="47"/>
      <c r="E25" s="47" t="s">
        <v>92</v>
      </c>
      <c r="F25" s="47" t="s">
        <v>91</v>
      </c>
      <c r="G25" s="47" t="s">
        <v>482</v>
      </c>
      <c r="H25" s="35"/>
      <c r="I25" s="35"/>
      <c r="J25" s="35"/>
      <c r="K25" s="35"/>
      <c r="L25" s="35"/>
      <c r="M25" s="35"/>
      <c r="N25" s="35"/>
      <c r="O25" s="35"/>
      <c r="P25" s="35"/>
      <c r="Q25" s="35"/>
      <c r="R25" s="5"/>
      <c r="S25" s="165"/>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65"/>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6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5"/>
      <c r="T28" s="32"/>
      <c r="U28" s="32"/>
      <c r="V28" s="32"/>
      <c r="W28" s="32"/>
      <c r="X28" s="31"/>
      <c r="Y28" s="31"/>
      <c r="Z28" s="31"/>
      <c r="AA28" s="31"/>
      <c r="AB28" s="31"/>
    </row>
    <row r="29" spans="1:28" ht="20.25" customHeight="1" x14ac:dyDescent="0.25">
      <c r="A29" s="124"/>
      <c r="B29" s="47" t="s">
        <v>376</v>
      </c>
      <c r="C29" s="47"/>
      <c r="D29" s="47"/>
      <c r="E29" s="124" t="s">
        <v>377</v>
      </c>
      <c r="F29" s="124" t="s">
        <v>377</v>
      </c>
      <c r="G29" s="124" t="s">
        <v>377</v>
      </c>
      <c r="H29" s="124"/>
      <c r="I29" s="124"/>
      <c r="J29" s="124"/>
      <c r="K29" s="124"/>
      <c r="L29" s="124"/>
      <c r="M29" s="124"/>
      <c r="N29" s="124"/>
      <c r="O29" s="124"/>
      <c r="P29" s="124"/>
      <c r="Q29" s="12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8" t="str">
        <f>'1. паспорт местоположение'!A9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2" t="s">
        <v>544</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8" t="str">
        <f>'1. паспорт местоположение'!A12</f>
        <v>M_TP1000.PR.0033</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2" t="s">
        <v>533</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8" t="str">
        <f>'1. паспорт местоположение'!A15</f>
        <v>Модернизация контроллера видеостены диспетчерского щита в ЦУС</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2" t="s">
        <v>538</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4" t="s">
        <v>493</v>
      </c>
      <c r="B19" s="294"/>
      <c r="C19" s="294"/>
      <c r="D19" s="294"/>
      <c r="E19" s="294"/>
      <c r="F19" s="294"/>
      <c r="G19" s="294"/>
      <c r="H19" s="294"/>
      <c r="I19" s="294"/>
      <c r="J19" s="294"/>
      <c r="K19" s="294"/>
      <c r="L19" s="294"/>
      <c r="M19" s="294"/>
      <c r="N19" s="294"/>
      <c r="O19" s="294"/>
      <c r="P19" s="294"/>
      <c r="Q19" s="294"/>
      <c r="R19" s="294"/>
      <c r="S19" s="294"/>
      <c r="T19" s="294"/>
    </row>
    <row r="20" spans="1:113" s="59"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6</v>
      </c>
      <c r="B21" s="313" t="s">
        <v>230</v>
      </c>
      <c r="C21" s="314"/>
      <c r="D21" s="317" t="s">
        <v>131</v>
      </c>
      <c r="E21" s="313" t="s">
        <v>522</v>
      </c>
      <c r="F21" s="314"/>
      <c r="G21" s="313" t="s">
        <v>280</v>
      </c>
      <c r="H21" s="314"/>
      <c r="I21" s="313" t="s">
        <v>130</v>
      </c>
      <c r="J21" s="314"/>
      <c r="K21" s="317" t="s">
        <v>129</v>
      </c>
      <c r="L21" s="313" t="s">
        <v>128</v>
      </c>
      <c r="M21" s="314"/>
      <c r="N21" s="313" t="s">
        <v>518</v>
      </c>
      <c r="O21" s="314"/>
      <c r="P21" s="317" t="s">
        <v>127</v>
      </c>
      <c r="Q21" s="306" t="s">
        <v>126</v>
      </c>
      <c r="R21" s="307"/>
      <c r="S21" s="306" t="s">
        <v>125</v>
      </c>
      <c r="T21" s="308"/>
    </row>
    <row r="22" spans="1:113" ht="204.75" customHeight="1" x14ac:dyDescent="0.25">
      <c r="A22" s="311"/>
      <c r="B22" s="315"/>
      <c r="C22" s="316"/>
      <c r="D22" s="320"/>
      <c r="E22" s="315"/>
      <c r="F22" s="316"/>
      <c r="G22" s="315"/>
      <c r="H22" s="316"/>
      <c r="I22" s="315"/>
      <c r="J22" s="316"/>
      <c r="K22" s="318"/>
      <c r="L22" s="315"/>
      <c r="M22" s="316"/>
      <c r="N22" s="315"/>
      <c r="O22" s="316"/>
      <c r="P22" s="318"/>
      <c r="Q22" s="99" t="s">
        <v>124</v>
      </c>
      <c r="R22" s="99" t="s">
        <v>492</v>
      </c>
      <c r="S22" s="99" t="s">
        <v>123</v>
      </c>
      <c r="T22" s="99" t="s">
        <v>122</v>
      </c>
    </row>
    <row r="23" spans="1:113" ht="51.75" customHeight="1" x14ac:dyDescent="0.25">
      <c r="A23" s="312"/>
      <c r="B23" s="173" t="s">
        <v>120</v>
      </c>
      <c r="C23" s="173" t="s">
        <v>121</v>
      </c>
      <c r="D23" s="318"/>
      <c r="E23" s="173" t="s">
        <v>120</v>
      </c>
      <c r="F23" s="173" t="s">
        <v>121</v>
      </c>
      <c r="G23" s="173" t="s">
        <v>120</v>
      </c>
      <c r="H23" s="173" t="s">
        <v>121</v>
      </c>
      <c r="I23" s="173" t="s">
        <v>120</v>
      </c>
      <c r="J23" s="173" t="s">
        <v>121</v>
      </c>
      <c r="K23" s="173" t="s">
        <v>120</v>
      </c>
      <c r="L23" s="173" t="s">
        <v>120</v>
      </c>
      <c r="M23" s="173" t="s">
        <v>121</v>
      </c>
      <c r="N23" s="173" t="s">
        <v>120</v>
      </c>
      <c r="O23" s="173" t="s">
        <v>121</v>
      </c>
      <c r="P23" s="174"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6"/>
      <c r="R25" s="61"/>
      <c r="S25" s="176"/>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319" t="s">
        <v>528</v>
      </c>
      <c r="C29" s="319"/>
      <c r="D29" s="319"/>
      <c r="E29" s="319"/>
      <c r="F29" s="319"/>
      <c r="G29" s="319"/>
      <c r="H29" s="319"/>
      <c r="I29" s="319"/>
      <c r="J29" s="319"/>
      <c r="K29" s="319"/>
      <c r="L29" s="319"/>
      <c r="M29" s="319"/>
      <c r="N29" s="319"/>
      <c r="O29" s="319"/>
      <c r="P29" s="319"/>
      <c r="Q29" s="319"/>
      <c r="R29" s="31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491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8" t="str">
        <f>'1. паспорт местоположение'!A9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E10" s="292" t="s">
        <v>544</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8" t="str">
        <f>'1. паспорт местоположение'!A12</f>
        <v>M_TP1000.PR.0033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E13" s="292" t="s">
        <v>533</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8" t="str">
        <f>'1. паспорт местоположение'!A15</f>
        <v>Модернизация контроллера видеостены диспетчерского щита в ЦУС</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E16" s="292" t="s">
        <v>538</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495</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9" customFormat="1" ht="21" customHeight="1" x14ac:dyDescent="0.25"/>
    <row r="21" spans="1:27" ht="15.75" customHeight="1" x14ac:dyDescent="0.25">
      <c r="A21" s="321" t="s">
        <v>6</v>
      </c>
      <c r="B21" s="323" t="s">
        <v>502</v>
      </c>
      <c r="C21" s="324"/>
      <c r="D21" s="323" t="s">
        <v>504</v>
      </c>
      <c r="E21" s="324"/>
      <c r="F21" s="306" t="s">
        <v>103</v>
      </c>
      <c r="G21" s="308"/>
      <c r="H21" s="308"/>
      <c r="I21" s="307"/>
      <c r="J21" s="321" t="s">
        <v>505</v>
      </c>
      <c r="K21" s="323" t="s">
        <v>506</v>
      </c>
      <c r="L21" s="324"/>
      <c r="M21" s="323" t="s">
        <v>507</v>
      </c>
      <c r="N21" s="324"/>
      <c r="O21" s="323" t="s">
        <v>494</v>
      </c>
      <c r="P21" s="324"/>
      <c r="Q21" s="323" t="s">
        <v>136</v>
      </c>
      <c r="R21" s="324"/>
      <c r="S21" s="321" t="s">
        <v>135</v>
      </c>
      <c r="T21" s="321" t="s">
        <v>508</v>
      </c>
      <c r="U21" s="321" t="s">
        <v>503</v>
      </c>
      <c r="V21" s="323" t="s">
        <v>134</v>
      </c>
      <c r="W21" s="324"/>
      <c r="X21" s="306" t="s">
        <v>126</v>
      </c>
      <c r="Y21" s="308"/>
      <c r="Z21" s="306" t="s">
        <v>125</v>
      </c>
      <c r="AA21" s="308"/>
    </row>
    <row r="22" spans="1:27" ht="216" customHeight="1" x14ac:dyDescent="0.25">
      <c r="A22" s="327"/>
      <c r="B22" s="325"/>
      <c r="C22" s="326"/>
      <c r="D22" s="325"/>
      <c r="E22" s="326"/>
      <c r="F22" s="306" t="s">
        <v>133</v>
      </c>
      <c r="G22" s="307"/>
      <c r="H22" s="306" t="s">
        <v>132</v>
      </c>
      <c r="I22" s="307"/>
      <c r="J22" s="322"/>
      <c r="K22" s="325"/>
      <c r="L22" s="326"/>
      <c r="M22" s="325"/>
      <c r="N22" s="326"/>
      <c r="O22" s="325"/>
      <c r="P22" s="326"/>
      <c r="Q22" s="325"/>
      <c r="R22" s="326"/>
      <c r="S22" s="322"/>
      <c r="T22" s="322"/>
      <c r="U22" s="322"/>
      <c r="V22" s="325"/>
      <c r="W22" s="326"/>
      <c r="X22" s="99" t="s">
        <v>124</v>
      </c>
      <c r="Y22" s="99" t="s">
        <v>492</v>
      </c>
      <c r="Z22" s="99" t="s">
        <v>123</v>
      </c>
      <c r="AA22" s="99" t="s">
        <v>122</v>
      </c>
    </row>
    <row r="23" spans="1:27" ht="60" customHeight="1" x14ac:dyDescent="0.25">
      <c r="A23" s="322"/>
      <c r="B23" s="171" t="s">
        <v>120</v>
      </c>
      <c r="C23" s="17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SheetLayoutView="85"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f>
        <v>Год раскрытия информации: 2023 год</v>
      </c>
      <c r="B5" s="291"/>
      <c r="C5" s="291"/>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f>
        <v>M_TP1000.PR.0033</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8" t="str">
        <f>'1. паспорт местоположение'!A15</f>
        <v>Модернизация контроллера видеостены диспетчерского щита в ЦУС</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3" t="s">
        <v>487</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5" t="s">
        <v>500</v>
      </c>
      <c r="C22" s="34" t="s">
        <v>601</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9" t="s">
        <v>602</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520</v>
      </c>
      <c r="C24" s="29"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521</v>
      </c>
      <c r="C25" s="287" t="s">
        <v>543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595</v>
      </c>
      <c r="D26" s="27"/>
      <c r="E26" s="27"/>
      <c r="F26" s="27"/>
      <c r="G26" s="27"/>
      <c r="H26" s="27"/>
      <c r="I26" s="27"/>
      <c r="J26" s="27"/>
      <c r="K26" s="27"/>
      <c r="L26" s="27"/>
      <c r="M26" s="27"/>
      <c r="N26" s="27"/>
      <c r="O26" s="27"/>
      <c r="P26" s="27"/>
      <c r="Q26" s="27"/>
      <c r="R26" s="27"/>
      <c r="S26" s="27"/>
      <c r="T26" s="27"/>
      <c r="U26" s="27"/>
    </row>
    <row r="27" spans="1:21" ht="94.5" x14ac:dyDescent="0.25">
      <c r="A27" s="28" t="s">
        <v>59</v>
      </c>
      <c r="B27" s="30" t="s">
        <v>501</v>
      </c>
      <c r="C27" s="29" t="s">
        <v>634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t="s">
        <v>543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68"/>
      <c r="AB6" s="168"/>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68"/>
      <c r="AB7" s="168"/>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69"/>
      <c r="AB8" s="169"/>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70"/>
      <c r="AB9" s="170"/>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68"/>
      <c r="AB10" s="168"/>
    </row>
    <row r="11" spans="1:28" ht="15.75" x14ac:dyDescent="0.25">
      <c r="A11" s="298" t="str">
        <f>'1. паспорт местоположение'!A12:C12</f>
        <v>M_TP1000.PR.0033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9"/>
      <c r="AB11" s="169"/>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70"/>
      <c r="AB12" s="170"/>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8" t="str">
        <f>'1. паспорт местоположение'!A15:C15</f>
        <v>Модернизация контроллера видеостены диспетчерского щита в ЦУС</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69"/>
      <c r="AB14" s="169"/>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70"/>
      <c r="AB15" s="170"/>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9"/>
      <c r="AB16" s="17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9"/>
      <c r="AB17" s="17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9"/>
      <c r="AB18" s="17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9"/>
      <c r="AB19" s="17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0"/>
      <c r="AB20" s="18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0"/>
      <c r="AB21" s="180"/>
    </row>
    <row r="22" spans="1:28" x14ac:dyDescent="0.25">
      <c r="A22" s="331" t="s">
        <v>519</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1"/>
      <c r="AB22" s="181"/>
    </row>
    <row r="23" spans="1:28" ht="32.25" customHeight="1" x14ac:dyDescent="0.25">
      <c r="A23" s="333" t="s">
        <v>374</v>
      </c>
      <c r="B23" s="334"/>
      <c r="C23" s="334"/>
      <c r="D23" s="334"/>
      <c r="E23" s="334"/>
      <c r="F23" s="334"/>
      <c r="G23" s="334"/>
      <c r="H23" s="334"/>
      <c r="I23" s="334"/>
      <c r="J23" s="334"/>
      <c r="K23" s="334"/>
      <c r="L23" s="335"/>
      <c r="M23" s="332" t="s">
        <v>375</v>
      </c>
      <c r="N23" s="332"/>
      <c r="O23" s="332"/>
      <c r="P23" s="332"/>
      <c r="Q23" s="332"/>
      <c r="R23" s="332"/>
      <c r="S23" s="332"/>
      <c r="T23" s="332"/>
      <c r="U23" s="332"/>
      <c r="V23" s="332"/>
      <c r="W23" s="332"/>
      <c r="X23" s="332"/>
      <c r="Y23" s="332"/>
      <c r="Z23" s="332"/>
    </row>
    <row r="24" spans="1:28" ht="151.5" customHeight="1" x14ac:dyDescent="0.25">
      <c r="A24" s="96" t="s">
        <v>240</v>
      </c>
      <c r="B24" s="97" t="s">
        <v>269</v>
      </c>
      <c r="C24" s="96" t="s">
        <v>368</v>
      </c>
      <c r="D24" s="96" t="s">
        <v>241</v>
      </c>
      <c r="E24" s="96" t="s">
        <v>369</v>
      </c>
      <c r="F24" s="96" t="s">
        <v>371</v>
      </c>
      <c r="G24" s="96" t="s">
        <v>370</v>
      </c>
      <c r="H24" s="96" t="s">
        <v>242</v>
      </c>
      <c r="I24" s="96" t="s">
        <v>372</v>
      </c>
      <c r="J24" s="96" t="s">
        <v>274</v>
      </c>
      <c r="K24" s="97" t="s">
        <v>268</v>
      </c>
      <c r="L24" s="97" t="s">
        <v>243</v>
      </c>
      <c r="M24" s="98" t="s">
        <v>288</v>
      </c>
      <c r="N24" s="97" t="s">
        <v>530</v>
      </c>
      <c r="O24" s="96" t="s">
        <v>285</v>
      </c>
      <c r="P24" s="96" t="s">
        <v>286</v>
      </c>
      <c r="Q24" s="96" t="s">
        <v>284</v>
      </c>
      <c r="R24" s="96" t="s">
        <v>242</v>
      </c>
      <c r="S24" s="96" t="s">
        <v>283</v>
      </c>
      <c r="T24" s="96" t="s">
        <v>282</v>
      </c>
      <c r="U24" s="96" t="s">
        <v>367</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82">
        <v>11</v>
      </c>
      <c r="L25" s="97">
        <v>12</v>
      </c>
      <c r="M25" s="182">
        <v>13</v>
      </c>
      <c r="N25" s="97">
        <v>14</v>
      </c>
      <c r="O25" s="182">
        <v>15</v>
      </c>
      <c r="P25" s="97">
        <v>16</v>
      </c>
      <c r="Q25" s="182">
        <v>17</v>
      </c>
      <c r="R25" s="97">
        <v>18</v>
      </c>
      <c r="S25" s="182">
        <v>19</v>
      </c>
      <c r="T25" s="97">
        <v>20</v>
      </c>
      <c r="U25" s="182">
        <v>21</v>
      </c>
      <c r="V25" s="97">
        <v>22</v>
      </c>
      <c r="W25" s="182">
        <v>23</v>
      </c>
      <c r="X25" s="97">
        <v>24</v>
      </c>
      <c r="Y25" s="182">
        <v>25</v>
      </c>
      <c r="Z25" s="97">
        <v>26</v>
      </c>
    </row>
    <row r="26" spans="1:28" ht="45.75" customHeight="1" x14ac:dyDescent="0.25">
      <c r="A26" s="89" t="s">
        <v>352</v>
      </c>
      <c r="B26" s="95"/>
      <c r="C26" s="91" t="s">
        <v>354</v>
      </c>
      <c r="D26" s="91" t="s">
        <v>355</v>
      </c>
      <c r="E26" s="91" t="s">
        <v>356</v>
      </c>
      <c r="F26" s="91" t="s">
        <v>279</v>
      </c>
      <c r="G26" s="91" t="s">
        <v>357</v>
      </c>
      <c r="H26" s="91" t="s">
        <v>242</v>
      </c>
      <c r="I26" s="91" t="s">
        <v>358</v>
      </c>
      <c r="J26" s="91" t="s">
        <v>359</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353</v>
      </c>
      <c r="B32" s="95"/>
      <c r="C32" s="91" t="s">
        <v>360</v>
      </c>
      <c r="D32" s="91" t="s">
        <v>361</v>
      </c>
      <c r="E32" s="91" t="s">
        <v>362</v>
      </c>
      <c r="F32" s="91" t="s">
        <v>363</v>
      </c>
      <c r="G32" s="91" t="s">
        <v>364</v>
      </c>
      <c r="H32" s="91" t="s">
        <v>242</v>
      </c>
      <c r="I32" s="91" t="s">
        <v>365</v>
      </c>
      <c r="J32" s="91" t="s">
        <v>366</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8" t="str">
        <f>'1. паспорт местоположение'!A12:C12</f>
        <v>M_TP1000.PR.0033</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8" t="str">
        <f>'1. паспорт местоположение'!A15:C15</f>
        <v>Модернизация контроллера видеостены диспетчерского щита в ЦУС</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6" t="s">
        <v>496</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7" t="s">
        <v>87</v>
      </c>
      <c r="F19" s="338"/>
      <c r="G19" s="338"/>
      <c r="H19" s="338"/>
      <c r="I19" s="339"/>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1"/>
  <sheetViews>
    <sheetView view="pageBreakPreview" zoomScale="60" workbookViewId="0">
      <selection activeCell="L44" sqref="L44"/>
    </sheetView>
  </sheetViews>
  <sheetFormatPr defaultRowHeight="15" x14ac:dyDescent="0.25"/>
  <cols>
    <col min="1" max="1" width="82.28515625" style="114" customWidth="1"/>
    <col min="2" max="2" width="28.7109375" style="114" customWidth="1"/>
    <col min="3" max="3" width="13.7109375" style="114" bestFit="1" customWidth="1"/>
    <col min="4" max="4" width="24.7109375" style="114" bestFit="1" customWidth="1"/>
    <col min="5" max="11" width="13.7109375" style="114" bestFit="1" customWidth="1"/>
    <col min="12" max="12" width="14.140625" style="114" customWidth="1"/>
    <col min="13" max="16384" width="9.140625" style="114"/>
  </cols>
  <sheetData>
    <row r="1" spans="1:12" s="12" customFormat="1" ht="18.75" x14ac:dyDescent="0.2">
      <c r="A1" s="18"/>
      <c r="I1" s="39"/>
      <c r="L1" s="39" t="s">
        <v>70</v>
      </c>
    </row>
    <row r="2" spans="1:12" s="12" customFormat="1" ht="18.75" x14ac:dyDescent="0.3">
      <c r="A2" s="18"/>
      <c r="I2" s="15"/>
      <c r="L2" s="15" t="s">
        <v>11</v>
      </c>
    </row>
    <row r="3" spans="1:12" s="12" customFormat="1" ht="18.75" x14ac:dyDescent="0.3">
      <c r="A3" s="17"/>
      <c r="I3" s="15"/>
      <c r="L3" s="15" t="s">
        <v>349</v>
      </c>
    </row>
    <row r="4" spans="1:12" s="12" customFormat="1" ht="15.75" x14ac:dyDescent="0.2">
      <c r="A4" s="17"/>
    </row>
    <row r="5" spans="1:12" s="12" customFormat="1" ht="15.75" x14ac:dyDescent="0.2">
      <c r="A5" s="291" t="str">
        <f>'1. паспорт местоположение'!A5:C5</f>
        <v>Год раскрытия информации: 2023 год</v>
      </c>
      <c r="B5" s="291"/>
      <c r="C5" s="291"/>
      <c r="D5" s="291"/>
      <c r="E5" s="291"/>
      <c r="F5" s="291"/>
      <c r="G5" s="291"/>
      <c r="H5" s="291"/>
      <c r="I5" s="291"/>
    </row>
    <row r="6" spans="1:12" s="12" customFormat="1" ht="15.75" x14ac:dyDescent="0.2">
      <c r="A6" s="17"/>
    </row>
    <row r="7" spans="1:12" s="12" customFormat="1" ht="18.75" x14ac:dyDescent="0.2">
      <c r="A7" s="295" t="s">
        <v>10</v>
      </c>
      <c r="B7" s="295"/>
      <c r="C7" s="295"/>
      <c r="D7" s="295"/>
      <c r="E7" s="295"/>
      <c r="F7" s="295"/>
      <c r="G7" s="295"/>
      <c r="H7" s="295"/>
      <c r="I7" s="295"/>
    </row>
    <row r="8" spans="1:12" s="12" customFormat="1" ht="18.75" x14ac:dyDescent="0.2">
      <c r="A8" s="14"/>
      <c r="B8" s="14"/>
      <c r="C8" s="14"/>
    </row>
    <row r="9" spans="1:12" s="12" customFormat="1" ht="15.75" x14ac:dyDescent="0.2">
      <c r="A9" s="298" t="str">
        <f>'1. паспорт местоположение'!A9:C9</f>
        <v>АО "Россети Тюмень"</v>
      </c>
      <c r="B9" s="298"/>
      <c r="C9" s="298"/>
      <c r="D9" s="298"/>
      <c r="E9" s="298"/>
      <c r="F9" s="298"/>
      <c r="G9" s="298"/>
      <c r="H9" s="298"/>
      <c r="I9" s="298"/>
    </row>
    <row r="10" spans="1:12" s="12" customFormat="1" ht="15.75" x14ac:dyDescent="0.2">
      <c r="A10" s="292" t="s">
        <v>9</v>
      </c>
      <c r="B10" s="292"/>
      <c r="C10" s="292"/>
      <c r="D10" s="292"/>
      <c r="E10" s="292"/>
      <c r="F10" s="292"/>
      <c r="G10" s="292"/>
      <c r="H10" s="292"/>
      <c r="I10" s="292"/>
    </row>
    <row r="11" spans="1:12" s="12" customFormat="1" ht="18.75" x14ac:dyDescent="0.2">
      <c r="A11" s="14"/>
      <c r="B11" s="14"/>
      <c r="C11" s="14"/>
    </row>
    <row r="12" spans="1:12" s="12" customFormat="1" ht="15.75" x14ac:dyDescent="0.2">
      <c r="A12" s="298" t="str">
        <f>'1. паспорт местоположение'!A12:C12</f>
        <v>M_TP1000.PR.0033</v>
      </c>
      <c r="B12" s="298"/>
      <c r="C12" s="298"/>
      <c r="D12" s="298"/>
      <c r="E12" s="298"/>
      <c r="F12" s="298"/>
      <c r="G12" s="298"/>
      <c r="H12" s="298"/>
      <c r="I12" s="298"/>
    </row>
    <row r="13" spans="1:12" s="12" customFormat="1" ht="15.75" x14ac:dyDescent="0.2">
      <c r="A13" s="292" t="s">
        <v>8</v>
      </c>
      <c r="B13" s="292"/>
      <c r="C13" s="292"/>
      <c r="D13" s="292"/>
      <c r="E13" s="292"/>
      <c r="F13" s="292"/>
      <c r="G13" s="292"/>
      <c r="H13" s="292"/>
      <c r="I13" s="292"/>
    </row>
    <row r="14" spans="1:12" s="9" customFormat="1" ht="18.75" x14ac:dyDescent="0.2">
      <c r="A14" s="10"/>
      <c r="B14" s="10"/>
      <c r="C14" s="10"/>
    </row>
    <row r="15" spans="1:12" s="3" customFormat="1" ht="15.75" x14ac:dyDescent="0.2">
      <c r="A15" s="341" t="str">
        <f>'1. паспорт местоположение'!A15:C15</f>
        <v>Модернизация контроллера видеостены диспетчерского щита в ЦУС</v>
      </c>
      <c r="B15" s="341"/>
      <c r="C15" s="341"/>
      <c r="D15" s="341"/>
      <c r="E15" s="341"/>
      <c r="F15" s="341"/>
      <c r="G15" s="341"/>
      <c r="H15" s="341"/>
      <c r="I15" s="341"/>
    </row>
    <row r="16" spans="1:12" s="3" customFormat="1" ht="15.75" x14ac:dyDescent="0.2">
      <c r="A16" s="292" t="s">
        <v>7</v>
      </c>
      <c r="B16" s="292"/>
      <c r="C16" s="292"/>
      <c r="D16" s="292"/>
      <c r="E16" s="292"/>
      <c r="F16" s="292"/>
      <c r="G16" s="292"/>
      <c r="H16" s="292"/>
      <c r="I16" s="292"/>
    </row>
    <row r="17" spans="1:12" s="3" customFormat="1" ht="18.75" x14ac:dyDescent="0.2">
      <c r="A17" s="4"/>
      <c r="B17" s="4"/>
      <c r="C17" s="4"/>
    </row>
    <row r="18" spans="1:12" s="3" customFormat="1" ht="18.75" x14ac:dyDescent="0.2">
      <c r="A18" s="294" t="s">
        <v>497</v>
      </c>
      <c r="B18" s="294"/>
      <c r="C18" s="294"/>
      <c r="D18" s="294"/>
      <c r="E18" s="294"/>
      <c r="F18" s="294"/>
      <c r="G18" s="294"/>
      <c r="H18" s="294"/>
      <c r="I18" s="294"/>
    </row>
    <row r="19" spans="1:12" ht="18.75" x14ac:dyDescent="0.25">
      <c r="F19" s="123"/>
      <c r="G19" s="123"/>
      <c r="H19" s="123"/>
      <c r="I19" s="39"/>
    </row>
    <row r="20" spans="1:12" ht="18.75" x14ac:dyDescent="0.3">
      <c r="F20" s="123"/>
      <c r="G20" s="123"/>
      <c r="H20" s="123"/>
      <c r="I20" s="15"/>
    </row>
    <row r="21" spans="1:12" ht="18.75" x14ac:dyDescent="0.3">
      <c r="F21" s="123"/>
      <c r="G21" s="123"/>
      <c r="H21" s="123"/>
      <c r="I21" s="15"/>
    </row>
    <row r="22" spans="1:12" s="3" customFormat="1" ht="15.75" x14ac:dyDescent="0.2">
      <c r="A22" s="292"/>
      <c r="B22" s="292"/>
      <c r="C22" s="292"/>
      <c r="D22" s="292"/>
      <c r="E22" s="292"/>
      <c r="F22" s="292"/>
      <c r="G22" s="292"/>
      <c r="H22" s="292"/>
      <c r="I22" s="292"/>
    </row>
    <row r="23" spans="1:12" ht="15.75" x14ac:dyDescent="0.25">
      <c r="A23" s="122"/>
      <c r="B23" s="122"/>
      <c r="C23" s="122"/>
      <c r="D23" s="122"/>
      <c r="E23" s="122"/>
      <c r="F23" s="122"/>
      <c r="G23" s="122"/>
      <c r="H23" s="122"/>
      <c r="I23" s="122"/>
      <c r="J23" s="122"/>
    </row>
    <row r="24" spans="1:12" ht="16.5" thickBot="1" x14ac:dyDescent="0.3">
      <c r="A24" s="214" t="s">
        <v>348</v>
      </c>
      <c r="B24" s="214" t="s">
        <v>1</v>
      </c>
      <c r="C24" s="215"/>
      <c r="D24" s="216"/>
      <c r="E24" s="217"/>
      <c r="F24" s="217"/>
      <c r="G24" s="217"/>
      <c r="H24" s="217"/>
      <c r="I24" s="215"/>
      <c r="J24" s="215"/>
      <c r="K24" s="215"/>
      <c r="L24" s="215"/>
    </row>
    <row r="25" spans="1:12" ht="15.75" x14ac:dyDescent="0.25">
      <c r="A25" s="218" t="s">
        <v>605</v>
      </c>
      <c r="B25" s="219">
        <v>4370000</v>
      </c>
      <c r="C25" s="215"/>
      <c r="D25" s="215"/>
      <c r="E25" s="215"/>
      <c r="F25" s="215"/>
      <c r="G25" s="215"/>
      <c r="H25" s="215"/>
      <c r="I25" s="215"/>
      <c r="J25" s="215"/>
      <c r="K25" s="215"/>
      <c r="L25" s="215"/>
    </row>
    <row r="26" spans="1:12" ht="15.75" x14ac:dyDescent="0.25">
      <c r="A26" s="220" t="s">
        <v>346</v>
      </c>
      <c r="B26" s="221"/>
      <c r="C26" s="215"/>
      <c r="D26" s="215"/>
      <c r="E26" s="215"/>
      <c r="F26" s="215"/>
      <c r="G26" s="215"/>
      <c r="H26" s="215"/>
      <c r="I26" s="215"/>
      <c r="J26" s="215"/>
      <c r="K26" s="215"/>
      <c r="L26" s="215"/>
    </row>
    <row r="27" spans="1:12" ht="15.75" x14ac:dyDescent="0.25">
      <c r="A27" s="220" t="s">
        <v>344</v>
      </c>
      <c r="B27" s="221">
        <v>10</v>
      </c>
      <c r="C27" s="215"/>
      <c r="D27" s="222" t="s">
        <v>347</v>
      </c>
      <c r="E27" s="223"/>
      <c r="F27" s="223"/>
      <c r="G27" s="215"/>
      <c r="H27" s="215"/>
      <c r="I27" s="215"/>
      <c r="J27" s="215"/>
      <c r="K27" s="215"/>
      <c r="L27" s="215"/>
    </row>
    <row r="28" spans="1:12" ht="16.5" thickBot="1" x14ac:dyDescent="0.3">
      <c r="A28" s="224" t="s">
        <v>342</v>
      </c>
      <c r="B28" s="225">
        <v>1</v>
      </c>
      <c r="C28" s="215"/>
      <c r="D28" s="340" t="s">
        <v>345</v>
      </c>
      <c r="E28" s="340"/>
      <c r="F28" s="226">
        <v>3.3297617369237278</v>
      </c>
      <c r="G28" s="215"/>
      <c r="H28" s="215"/>
      <c r="I28" s="215"/>
      <c r="J28" s="215"/>
      <c r="K28" s="215"/>
      <c r="L28" s="215"/>
    </row>
    <row r="29" spans="1:12" ht="15.75" x14ac:dyDescent="0.25">
      <c r="A29" s="218" t="s">
        <v>341</v>
      </c>
      <c r="B29" s="227">
        <v>0</v>
      </c>
      <c r="C29" s="215"/>
      <c r="D29" s="340" t="s">
        <v>343</v>
      </c>
      <c r="E29" s="340"/>
      <c r="F29" s="226">
        <v>4.5232949440588763</v>
      </c>
      <c r="G29" s="215"/>
      <c r="H29" s="215"/>
      <c r="I29" s="215"/>
      <c r="J29" s="215"/>
      <c r="K29" s="215"/>
      <c r="L29" s="215"/>
    </row>
    <row r="30" spans="1:12" ht="15.75" x14ac:dyDescent="0.25">
      <c r="A30" s="220" t="s">
        <v>606</v>
      </c>
      <c r="B30" s="228">
        <v>1</v>
      </c>
      <c r="C30" s="215"/>
      <c r="D30" s="340" t="s">
        <v>607</v>
      </c>
      <c r="E30" s="340"/>
      <c r="F30" s="229">
        <v>2648827.5622635284</v>
      </c>
      <c r="G30" s="215"/>
      <c r="H30" s="215"/>
      <c r="I30" s="215"/>
      <c r="J30" s="215"/>
      <c r="K30" s="215"/>
      <c r="L30" s="215"/>
    </row>
    <row r="31" spans="1:12" ht="15.75" x14ac:dyDescent="0.25">
      <c r="A31" s="220" t="s">
        <v>340</v>
      </c>
      <c r="B31" s="228">
        <v>1</v>
      </c>
      <c r="C31" s="215"/>
      <c r="D31" s="340" t="s">
        <v>608</v>
      </c>
      <c r="E31" s="340"/>
      <c r="F31" s="230" t="s">
        <v>609</v>
      </c>
      <c r="G31" s="215"/>
      <c r="H31" s="215"/>
      <c r="I31" s="215"/>
      <c r="J31" s="215"/>
      <c r="K31" s="215"/>
      <c r="L31" s="215"/>
    </row>
    <row r="32" spans="1:12" ht="15.75" x14ac:dyDescent="0.25">
      <c r="A32" s="220" t="s">
        <v>319</v>
      </c>
      <c r="B32" s="228">
        <v>0</v>
      </c>
      <c r="C32" s="215"/>
      <c r="D32" s="215"/>
      <c r="E32" s="215"/>
      <c r="F32" s="215"/>
      <c r="G32" s="215"/>
      <c r="H32" s="215"/>
      <c r="I32" s="215"/>
      <c r="J32" s="215"/>
      <c r="K32" s="215"/>
      <c r="L32" s="215"/>
    </row>
    <row r="33" spans="1:12" ht="15.75" x14ac:dyDescent="0.25">
      <c r="A33" s="220" t="s">
        <v>339</v>
      </c>
      <c r="B33" s="228">
        <v>1</v>
      </c>
      <c r="C33" s="215"/>
      <c r="D33" s="215"/>
      <c r="E33" s="215"/>
      <c r="F33" s="215"/>
      <c r="G33" s="215"/>
      <c r="H33" s="215"/>
      <c r="I33" s="215"/>
      <c r="J33" s="215"/>
      <c r="K33" s="215"/>
      <c r="L33" s="215"/>
    </row>
    <row r="34" spans="1:12" ht="15.75" x14ac:dyDescent="0.25">
      <c r="A34" s="220" t="s">
        <v>338</v>
      </c>
      <c r="B34" s="228">
        <v>1</v>
      </c>
      <c r="C34" s="215"/>
      <c r="D34" s="215"/>
      <c r="E34" s="215"/>
      <c r="F34" s="215"/>
      <c r="G34" s="215"/>
      <c r="H34" s="215"/>
      <c r="I34" s="215"/>
      <c r="J34" s="215"/>
      <c r="K34" s="215"/>
      <c r="L34" s="215"/>
    </row>
    <row r="35" spans="1:12" ht="15.75" x14ac:dyDescent="0.25">
      <c r="A35" s="231" t="s">
        <v>610</v>
      </c>
      <c r="B35" s="232">
        <v>0</v>
      </c>
      <c r="C35" s="215"/>
      <c r="D35" s="215"/>
      <c r="E35" s="215"/>
      <c r="F35" s="215"/>
      <c r="G35" s="215"/>
      <c r="H35" s="215"/>
      <c r="I35" s="215"/>
      <c r="J35" s="215"/>
      <c r="K35" s="215"/>
      <c r="L35" s="215"/>
    </row>
    <row r="36" spans="1:12" ht="16.5" thickBot="1" x14ac:dyDescent="0.3">
      <c r="A36" s="224" t="s">
        <v>312</v>
      </c>
      <c r="B36" s="233">
        <v>0.2</v>
      </c>
      <c r="C36" s="215"/>
      <c r="D36" s="215"/>
      <c r="E36" s="215"/>
      <c r="F36" s="215"/>
      <c r="G36" s="215"/>
      <c r="H36" s="215"/>
      <c r="I36" s="215"/>
      <c r="J36" s="215"/>
      <c r="K36" s="215"/>
      <c r="L36" s="215"/>
    </row>
    <row r="37" spans="1:12" ht="15.75" x14ac:dyDescent="0.25">
      <c r="A37" s="218" t="s">
        <v>611</v>
      </c>
      <c r="B37" s="227">
        <v>0</v>
      </c>
      <c r="C37" s="215"/>
      <c r="D37" s="215"/>
      <c r="E37" s="215"/>
      <c r="F37" s="215"/>
      <c r="G37" s="215"/>
      <c r="H37" s="215"/>
      <c r="I37" s="215"/>
      <c r="J37" s="215"/>
      <c r="K37" s="215"/>
      <c r="L37" s="215"/>
    </row>
    <row r="38" spans="1:12" ht="15.75" x14ac:dyDescent="0.25">
      <c r="A38" s="220" t="s">
        <v>337</v>
      </c>
      <c r="B38" s="228"/>
      <c r="C38" s="215"/>
      <c r="D38" s="215"/>
      <c r="E38" s="215"/>
      <c r="F38" s="215"/>
      <c r="G38" s="215"/>
      <c r="H38" s="215"/>
      <c r="I38" s="215"/>
      <c r="J38" s="215"/>
      <c r="K38" s="215"/>
      <c r="L38" s="215"/>
    </row>
    <row r="39" spans="1:12" ht="16.5" thickBot="1" x14ac:dyDescent="0.3">
      <c r="A39" s="231" t="s">
        <v>336</v>
      </c>
      <c r="B39" s="234">
        <v>0</v>
      </c>
      <c r="C39" s="215"/>
      <c r="D39" s="215"/>
      <c r="E39" s="215"/>
      <c r="F39" s="215"/>
      <c r="G39" s="215"/>
      <c r="H39" s="215"/>
      <c r="I39" s="215"/>
      <c r="J39" s="215"/>
      <c r="K39" s="215"/>
      <c r="L39" s="215"/>
    </row>
    <row r="40" spans="1:12" ht="15.75" x14ac:dyDescent="0.25">
      <c r="A40" s="235" t="s">
        <v>612</v>
      </c>
      <c r="B40" s="236">
        <v>0</v>
      </c>
      <c r="C40" s="215"/>
      <c r="D40" s="215"/>
      <c r="E40" s="215"/>
      <c r="F40" s="215"/>
      <c r="G40" s="215"/>
      <c r="H40" s="215"/>
      <c r="I40" s="215"/>
      <c r="J40" s="215"/>
      <c r="K40" s="215"/>
      <c r="L40" s="215"/>
    </row>
    <row r="41" spans="1:12" ht="15.75" x14ac:dyDescent="0.25">
      <c r="A41" s="237" t="s">
        <v>335</v>
      </c>
      <c r="B41" s="238">
        <v>0</v>
      </c>
      <c r="C41" s="215"/>
      <c r="D41" s="215"/>
      <c r="E41" s="215"/>
      <c r="F41" s="215"/>
      <c r="G41" s="215"/>
      <c r="H41" s="215"/>
      <c r="I41" s="215"/>
      <c r="J41" s="215"/>
      <c r="K41" s="215"/>
      <c r="L41" s="215"/>
    </row>
    <row r="42" spans="1:12" ht="15.75" x14ac:dyDescent="0.25">
      <c r="A42" s="237" t="s">
        <v>334</v>
      </c>
      <c r="B42" s="239">
        <v>0</v>
      </c>
      <c r="C42" s="215"/>
      <c r="D42" s="215"/>
      <c r="E42" s="215"/>
      <c r="F42" s="215"/>
      <c r="G42" s="215"/>
      <c r="H42" s="215"/>
      <c r="I42" s="215"/>
      <c r="J42" s="215"/>
      <c r="K42" s="215"/>
      <c r="L42" s="215"/>
    </row>
    <row r="43" spans="1:12" ht="15.75" x14ac:dyDescent="0.25">
      <c r="A43" s="237" t="s">
        <v>333</v>
      </c>
      <c r="B43" s="239">
        <v>0</v>
      </c>
      <c r="C43" s="215"/>
      <c r="D43" s="215"/>
      <c r="E43" s="215"/>
      <c r="F43" s="215"/>
      <c r="G43" s="215"/>
      <c r="H43" s="215"/>
      <c r="I43" s="215"/>
      <c r="J43" s="215"/>
      <c r="K43" s="215"/>
      <c r="L43" s="215"/>
    </row>
    <row r="44" spans="1:12" ht="15.75" x14ac:dyDescent="0.25">
      <c r="A44" s="237" t="s">
        <v>332</v>
      </c>
      <c r="B44" s="239">
        <v>0.1118</v>
      </c>
      <c r="C44" s="215"/>
      <c r="D44" s="215"/>
      <c r="E44" s="215"/>
      <c r="F44" s="215"/>
      <c r="G44" s="215"/>
      <c r="H44" s="215"/>
      <c r="I44" s="215"/>
      <c r="J44" s="215"/>
      <c r="K44" s="215"/>
      <c r="L44" s="215"/>
    </row>
    <row r="45" spans="1:12" ht="15.75" x14ac:dyDescent="0.25">
      <c r="A45" s="237" t="s">
        <v>331</v>
      </c>
      <c r="B45" s="239">
        <v>1</v>
      </c>
      <c r="C45" s="215"/>
      <c r="D45" s="215"/>
      <c r="E45" s="215"/>
      <c r="F45" s="215"/>
      <c r="G45" s="215"/>
      <c r="H45" s="215"/>
      <c r="I45" s="215"/>
      <c r="J45" s="215"/>
      <c r="K45" s="215"/>
      <c r="L45" s="215"/>
    </row>
    <row r="46" spans="1:12" ht="16.5" thickBot="1" x14ac:dyDescent="0.3">
      <c r="A46" s="240" t="s">
        <v>613</v>
      </c>
      <c r="B46" s="241">
        <v>9.1800000000000007E-2</v>
      </c>
      <c r="C46" s="215"/>
      <c r="D46" s="215"/>
      <c r="E46" s="215"/>
      <c r="F46" s="215"/>
      <c r="G46" s="215"/>
      <c r="H46" s="215"/>
      <c r="I46" s="215"/>
      <c r="J46" s="215"/>
      <c r="K46" s="215"/>
      <c r="L46" s="215"/>
    </row>
    <row r="47" spans="1:12" ht="31.5" x14ac:dyDescent="0.25">
      <c r="A47" s="242" t="s">
        <v>330</v>
      </c>
      <c r="B47" s="243" t="s">
        <v>614</v>
      </c>
      <c r="C47" s="244">
        <v>2023</v>
      </c>
      <c r="D47" s="244">
        <v>2024</v>
      </c>
      <c r="E47" s="244">
        <v>2025</v>
      </c>
      <c r="F47" s="244">
        <v>2026</v>
      </c>
      <c r="G47" s="244">
        <v>2027</v>
      </c>
      <c r="H47" s="244">
        <v>2028</v>
      </c>
      <c r="I47" s="244">
        <v>2029</v>
      </c>
      <c r="J47" s="244">
        <v>2030</v>
      </c>
      <c r="K47" s="244">
        <v>2031</v>
      </c>
      <c r="L47" s="244">
        <v>2032</v>
      </c>
    </row>
    <row r="48" spans="1:12" ht="15.75" x14ac:dyDescent="0.25">
      <c r="A48" s="245" t="s">
        <v>329</v>
      </c>
      <c r="B48" s="246">
        <v>0.04</v>
      </c>
      <c r="C48" s="246">
        <v>0.04</v>
      </c>
      <c r="D48" s="246">
        <v>0.04</v>
      </c>
      <c r="E48" s="246">
        <v>0.04</v>
      </c>
      <c r="F48" s="246">
        <v>0.04</v>
      </c>
      <c r="G48" s="246">
        <v>0.04</v>
      </c>
      <c r="H48" s="246">
        <v>0.04</v>
      </c>
      <c r="I48" s="246">
        <v>0.04</v>
      </c>
      <c r="J48" s="246">
        <v>0.04</v>
      </c>
      <c r="K48" s="246">
        <v>0.04</v>
      </c>
      <c r="L48" s="246">
        <v>0.04</v>
      </c>
    </row>
    <row r="49" spans="1:12" ht="15.75" x14ac:dyDescent="0.25">
      <c r="A49" s="245" t="s">
        <v>328</v>
      </c>
      <c r="B49" s="246">
        <v>0.04</v>
      </c>
      <c r="C49" s="246">
        <v>8.1600000000000117E-2</v>
      </c>
      <c r="D49" s="246">
        <v>0.12486400000000009</v>
      </c>
      <c r="E49" s="246">
        <v>0.16985856000000021</v>
      </c>
      <c r="F49" s="246">
        <v>0.21665290240000035</v>
      </c>
      <c r="G49" s="246">
        <v>0.26531901849600037</v>
      </c>
      <c r="H49" s="246">
        <v>0.31593177923584048</v>
      </c>
      <c r="I49" s="246">
        <v>0.3685690504052741</v>
      </c>
      <c r="J49" s="246">
        <v>0.42331181242148519</v>
      </c>
      <c r="K49" s="246">
        <v>0.48024428491834459</v>
      </c>
      <c r="L49" s="246">
        <v>0.53945405631507848</v>
      </c>
    </row>
    <row r="50" spans="1:12" ht="16.5" thickBot="1" x14ac:dyDescent="0.3">
      <c r="A50" s="247" t="s">
        <v>615</v>
      </c>
      <c r="B50" s="248">
        <v>0</v>
      </c>
      <c r="C50" s="248">
        <v>1450000</v>
      </c>
      <c r="D50" s="248">
        <v>1510000</v>
      </c>
      <c r="E50" s="248">
        <v>1590000</v>
      </c>
      <c r="F50" s="248">
        <v>1664000</v>
      </c>
      <c r="G50" s="248">
        <v>1701000</v>
      </c>
      <c r="H50" s="248">
        <v>1799000</v>
      </c>
      <c r="I50" s="248">
        <v>1856000</v>
      </c>
      <c r="J50" s="248">
        <v>1891000</v>
      </c>
      <c r="K50" s="248">
        <v>1909000</v>
      </c>
      <c r="L50" s="248">
        <v>1925000</v>
      </c>
    </row>
    <row r="51" spans="1:12" ht="15.75" x14ac:dyDescent="0.25">
      <c r="A51" s="215" t="s">
        <v>616</v>
      </c>
      <c r="B51" s="215"/>
      <c r="C51" s="249">
        <v>1450</v>
      </c>
      <c r="D51" s="249">
        <v>1510</v>
      </c>
      <c r="E51" s="249">
        <v>1590</v>
      </c>
      <c r="F51" s="249">
        <v>1664</v>
      </c>
      <c r="G51" s="249">
        <v>1701</v>
      </c>
      <c r="H51" s="249">
        <v>1799</v>
      </c>
      <c r="I51" s="249">
        <v>1856</v>
      </c>
      <c r="J51" s="249">
        <v>1891</v>
      </c>
      <c r="K51" s="249">
        <v>1909</v>
      </c>
      <c r="L51" s="249">
        <v>1925</v>
      </c>
    </row>
    <row r="52" spans="1:12" ht="15.75" x14ac:dyDescent="0.25">
      <c r="A52" s="215" t="s">
        <v>617</v>
      </c>
      <c r="B52" s="215"/>
      <c r="C52" s="215">
        <v>0</v>
      </c>
      <c r="D52" s="215">
        <v>0</v>
      </c>
      <c r="E52" s="215">
        <v>0</v>
      </c>
      <c r="F52" s="215">
        <v>0</v>
      </c>
      <c r="G52" s="215">
        <v>0</v>
      </c>
      <c r="H52" s="215">
        <v>0</v>
      </c>
      <c r="I52" s="215">
        <v>0</v>
      </c>
      <c r="J52" s="215">
        <v>0</v>
      </c>
      <c r="K52" s="215">
        <v>0</v>
      </c>
      <c r="L52" s="215">
        <v>0</v>
      </c>
    </row>
    <row r="53" spans="1:12" ht="15.75" x14ac:dyDescent="0.25">
      <c r="A53" s="215" t="s">
        <v>618</v>
      </c>
      <c r="B53" s="215"/>
      <c r="C53" s="215">
        <v>0</v>
      </c>
      <c r="D53" s="215">
        <v>0</v>
      </c>
      <c r="E53" s="215">
        <v>0</v>
      </c>
      <c r="F53" s="215">
        <v>0</v>
      </c>
      <c r="G53" s="215">
        <v>0</v>
      </c>
      <c r="H53" s="215">
        <v>0</v>
      </c>
      <c r="I53" s="215">
        <v>0</v>
      </c>
      <c r="J53" s="215">
        <v>0</v>
      </c>
      <c r="K53" s="215">
        <v>0</v>
      </c>
      <c r="L53" s="215">
        <v>0</v>
      </c>
    </row>
    <row r="54" spans="1:12" ht="15.75" x14ac:dyDescent="0.25">
      <c r="A54" s="215"/>
      <c r="B54" s="215"/>
      <c r="C54" s="215"/>
      <c r="D54" s="215"/>
      <c r="E54" s="215"/>
      <c r="F54" s="215"/>
      <c r="G54" s="215"/>
      <c r="H54" s="215"/>
      <c r="I54" s="215"/>
      <c r="J54" s="215"/>
      <c r="K54" s="215"/>
      <c r="L54" s="215"/>
    </row>
    <row r="55" spans="1:12" ht="15.75" x14ac:dyDescent="0.25">
      <c r="A55" s="215"/>
      <c r="B55" s="215"/>
      <c r="C55" s="215"/>
      <c r="D55" s="215"/>
      <c r="E55" s="215"/>
      <c r="F55" s="215"/>
      <c r="G55" s="215"/>
      <c r="H55" s="215"/>
      <c r="I55" s="215"/>
      <c r="J55" s="215"/>
      <c r="K55" s="215"/>
      <c r="L55" s="215"/>
    </row>
    <row r="56" spans="1:12" ht="16.5" thickBot="1" x14ac:dyDescent="0.3">
      <c r="A56" s="250"/>
      <c r="B56" s="250"/>
      <c r="C56" s="250"/>
      <c r="D56" s="250"/>
      <c r="E56" s="250"/>
      <c r="F56" s="250"/>
      <c r="G56" s="250"/>
      <c r="H56" s="250"/>
      <c r="I56" s="250"/>
      <c r="J56" s="250"/>
      <c r="K56" s="250"/>
      <c r="L56" s="250"/>
    </row>
    <row r="57" spans="1:12" ht="31.5" x14ac:dyDescent="0.25">
      <c r="A57" s="251" t="s">
        <v>327</v>
      </c>
      <c r="B57" s="243" t="s">
        <v>614</v>
      </c>
      <c r="C57" s="243">
        <v>2023</v>
      </c>
      <c r="D57" s="243">
        <v>2024</v>
      </c>
      <c r="E57" s="243">
        <v>2025</v>
      </c>
      <c r="F57" s="243">
        <v>2026</v>
      </c>
      <c r="G57" s="243">
        <v>2027</v>
      </c>
      <c r="H57" s="243">
        <v>2028</v>
      </c>
      <c r="I57" s="243">
        <v>2029</v>
      </c>
      <c r="J57" s="243">
        <v>2030</v>
      </c>
      <c r="K57" s="244">
        <v>2031</v>
      </c>
      <c r="L57" s="244">
        <v>2032</v>
      </c>
    </row>
    <row r="58" spans="1:12" ht="15.75" x14ac:dyDescent="0.25">
      <c r="A58" s="252" t="s">
        <v>326</v>
      </c>
      <c r="B58" s="253">
        <v>0</v>
      </c>
      <c r="C58" s="253">
        <v>0</v>
      </c>
      <c r="D58" s="253">
        <v>0</v>
      </c>
      <c r="E58" s="253">
        <v>0</v>
      </c>
      <c r="F58" s="253">
        <v>0</v>
      </c>
      <c r="G58" s="253">
        <v>0</v>
      </c>
      <c r="H58" s="253">
        <v>0</v>
      </c>
      <c r="I58" s="253">
        <v>0</v>
      </c>
      <c r="J58" s="253">
        <v>0</v>
      </c>
      <c r="K58" s="253">
        <v>0</v>
      </c>
      <c r="L58" s="253">
        <v>0</v>
      </c>
    </row>
    <row r="59" spans="1:12" ht="15.75" x14ac:dyDescent="0.25">
      <c r="A59" s="252" t="s">
        <v>325</v>
      </c>
      <c r="B59" s="253">
        <v>0</v>
      </c>
      <c r="C59" s="253">
        <v>0</v>
      </c>
      <c r="D59" s="253">
        <v>0</v>
      </c>
      <c r="E59" s="253">
        <v>0</v>
      </c>
      <c r="F59" s="253">
        <v>0</v>
      </c>
      <c r="G59" s="253">
        <v>0</v>
      </c>
      <c r="H59" s="253">
        <v>0</v>
      </c>
      <c r="I59" s="253">
        <v>0</v>
      </c>
      <c r="J59" s="253">
        <v>0</v>
      </c>
      <c r="K59" s="253">
        <v>0</v>
      </c>
      <c r="L59" s="253">
        <v>0</v>
      </c>
    </row>
    <row r="60" spans="1:12" ht="15.75" x14ac:dyDescent="0.25">
      <c r="A60" s="245" t="s">
        <v>324</v>
      </c>
      <c r="B60" s="253">
        <v>0</v>
      </c>
      <c r="C60" s="253">
        <v>0</v>
      </c>
      <c r="D60" s="253">
        <v>0</v>
      </c>
      <c r="E60" s="253">
        <v>0</v>
      </c>
      <c r="F60" s="253">
        <v>0</v>
      </c>
      <c r="G60" s="253">
        <v>0</v>
      </c>
      <c r="H60" s="253">
        <v>0</v>
      </c>
      <c r="I60" s="253">
        <v>0</v>
      </c>
      <c r="J60" s="253">
        <v>0</v>
      </c>
      <c r="K60" s="253">
        <v>0</v>
      </c>
      <c r="L60" s="253">
        <v>0</v>
      </c>
    </row>
    <row r="61" spans="1:12" ht="16.5" thickBot="1" x14ac:dyDescent="0.3">
      <c r="A61" s="247" t="s">
        <v>323</v>
      </c>
      <c r="B61" s="254">
        <v>0</v>
      </c>
      <c r="C61" s="254">
        <v>0</v>
      </c>
      <c r="D61" s="254">
        <v>0</v>
      </c>
      <c r="E61" s="254">
        <v>0</v>
      </c>
      <c r="F61" s="254">
        <v>0</v>
      </c>
      <c r="G61" s="254">
        <v>0</v>
      </c>
      <c r="H61" s="254">
        <v>0</v>
      </c>
      <c r="I61" s="254">
        <v>0</v>
      </c>
      <c r="J61" s="254">
        <v>0</v>
      </c>
      <c r="K61" s="254">
        <v>0</v>
      </c>
      <c r="L61" s="254">
        <v>0</v>
      </c>
    </row>
    <row r="62" spans="1:12" ht="16.5" thickBot="1" x14ac:dyDescent="0.3">
      <c r="A62" s="255"/>
      <c r="B62" s="256"/>
      <c r="C62" s="256"/>
      <c r="D62" s="256"/>
      <c r="E62" s="256"/>
      <c r="F62" s="256"/>
      <c r="G62" s="256"/>
      <c r="H62" s="256"/>
      <c r="I62" s="256"/>
      <c r="J62" s="256"/>
      <c r="K62" s="215"/>
      <c r="L62" s="215"/>
    </row>
    <row r="63" spans="1:12" ht="31.5" x14ac:dyDescent="0.25">
      <c r="A63" s="251" t="s">
        <v>619</v>
      </c>
      <c r="B63" s="243" t="s">
        <v>614</v>
      </c>
      <c r="C63" s="243">
        <v>2023</v>
      </c>
      <c r="D63" s="243">
        <v>2024</v>
      </c>
      <c r="E63" s="243">
        <v>2025</v>
      </c>
      <c r="F63" s="243">
        <v>2026</v>
      </c>
      <c r="G63" s="243">
        <v>2027</v>
      </c>
      <c r="H63" s="243">
        <v>2028</v>
      </c>
      <c r="I63" s="243">
        <v>2029</v>
      </c>
      <c r="J63" s="243">
        <v>2030</v>
      </c>
      <c r="K63" s="244">
        <v>2031</v>
      </c>
      <c r="L63" s="244">
        <v>2032</v>
      </c>
    </row>
    <row r="64" spans="1:12" x14ac:dyDescent="0.25">
      <c r="A64" s="257" t="s">
        <v>322</v>
      </c>
      <c r="B64" s="258">
        <v>0</v>
      </c>
      <c r="C64" s="258">
        <v>1450000</v>
      </c>
      <c r="D64" s="258">
        <v>1510000</v>
      </c>
      <c r="E64" s="258">
        <v>1590000</v>
      </c>
      <c r="F64" s="258">
        <v>1664000</v>
      </c>
      <c r="G64" s="258">
        <v>1701000</v>
      </c>
      <c r="H64" s="258">
        <v>1799000</v>
      </c>
      <c r="I64" s="258">
        <v>1856000</v>
      </c>
      <c r="J64" s="258">
        <v>1891000</v>
      </c>
      <c r="K64" s="258">
        <v>1909000</v>
      </c>
      <c r="L64" s="258">
        <v>1925000</v>
      </c>
    </row>
    <row r="65" spans="1:12" ht="15.75" x14ac:dyDescent="0.25">
      <c r="A65" s="252" t="s">
        <v>321</v>
      </c>
      <c r="B65" s="259">
        <v>0</v>
      </c>
      <c r="C65" s="259">
        <v>0</v>
      </c>
      <c r="D65" s="259">
        <v>0</v>
      </c>
      <c r="E65" s="259">
        <v>0</v>
      </c>
      <c r="F65" s="259">
        <v>0</v>
      </c>
      <c r="G65" s="259">
        <v>0</v>
      </c>
      <c r="H65" s="259">
        <v>0</v>
      </c>
      <c r="I65" s="259">
        <v>0</v>
      </c>
      <c r="J65" s="259">
        <v>0</v>
      </c>
      <c r="K65" s="259">
        <v>0</v>
      </c>
      <c r="L65" s="259">
        <v>0</v>
      </c>
    </row>
    <row r="66" spans="1:12" ht="15.75" x14ac:dyDescent="0.25">
      <c r="A66" s="260" t="s">
        <v>320</v>
      </c>
      <c r="B66" s="259">
        <v>0</v>
      </c>
      <c r="C66" s="259">
        <v>0</v>
      </c>
      <c r="D66" s="259">
        <v>0</v>
      </c>
      <c r="E66" s="259">
        <v>0</v>
      </c>
      <c r="F66" s="259">
        <v>0</v>
      </c>
      <c r="G66" s="259">
        <v>0</v>
      </c>
      <c r="H66" s="259">
        <v>0</v>
      </c>
      <c r="I66" s="259">
        <v>0</v>
      </c>
      <c r="J66" s="259">
        <v>0</v>
      </c>
      <c r="K66" s="259">
        <v>0</v>
      </c>
      <c r="L66" s="259">
        <v>0</v>
      </c>
    </row>
    <row r="67" spans="1:12" ht="15.75" x14ac:dyDescent="0.25">
      <c r="A67" s="260" t="s">
        <v>319</v>
      </c>
      <c r="B67" s="259">
        <v>0</v>
      </c>
      <c r="C67" s="259">
        <v>0</v>
      </c>
      <c r="D67" s="259">
        <v>0</v>
      </c>
      <c r="E67" s="259">
        <v>0</v>
      </c>
      <c r="F67" s="259">
        <v>0</v>
      </c>
      <c r="G67" s="259">
        <v>0</v>
      </c>
      <c r="H67" s="259">
        <v>0</v>
      </c>
      <c r="I67" s="259">
        <v>0</v>
      </c>
      <c r="J67" s="259">
        <v>0</v>
      </c>
      <c r="K67" s="259">
        <v>0</v>
      </c>
      <c r="L67" s="259">
        <v>0</v>
      </c>
    </row>
    <row r="68" spans="1:12" ht="15.75" x14ac:dyDescent="0.25">
      <c r="A68" s="260" t="s">
        <v>611</v>
      </c>
      <c r="B68" s="259"/>
      <c r="C68" s="259"/>
      <c r="D68" s="259"/>
      <c r="E68" s="259"/>
      <c r="F68" s="259"/>
      <c r="G68" s="259"/>
      <c r="H68" s="259"/>
      <c r="I68" s="259"/>
      <c r="J68" s="259"/>
      <c r="K68" s="259"/>
      <c r="L68" s="259"/>
    </row>
    <row r="69" spans="1:12" ht="15.75" x14ac:dyDescent="0.25">
      <c r="A69" s="260" t="s">
        <v>611</v>
      </c>
      <c r="B69" s="259">
        <v>0</v>
      </c>
      <c r="C69" s="259">
        <v>0</v>
      </c>
      <c r="D69" s="259">
        <v>0</v>
      </c>
      <c r="E69" s="259">
        <v>0</v>
      </c>
      <c r="F69" s="259">
        <v>0</v>
      </c>
      <c r="G69" s="259">
        <v>0</v>
      </c>
      <c r="H69" s="259">
        <v>0</v>
      </c>
      <c r="I69" s="259">
        <v>0</v>
      </c>
      <c r="J69" s="259">
        <v>0</v>
      </c>
      <c r="K69" s="259">
        <v>0</v>
      </c>
      <c r="L69" s="259">
        <v>0</v>
      </c>
    </row>
    <row r="70" spans="1:12" ht="15.75" x14ac:dyDescent="0.25">
      <c r="A70" s="260" t="s">
        <v>611</v>
      </c>
      <c r="B70" s="259"/>
      <c r="C70" s="259">
        <v>0</v>
      </c>
      <c r="D70" s="259">
        <v>0</v>
      </c>
      <c r="E70" s="259">
        <v>0</v>
      </c>
      <c r="F70" s="259">
        <v>0</v>
      </c>
      <c r="G70" s="259">
        <v>0</v>
      </c>
      <c r="H70" s="259">
        <v>0</v>
      </c>
      <c r="I70" s="259">
        <v>0</v>
      </c>
      <c r="J70" s="259">
        <v>0</v>
      </c>
      <c r="K70" s="259">
        <v>0</v>
      </c>
      <c r="L70" s="259">
        <v>0</v>
      </c>
    </row>
    <row r="71" spans="1:12" ht="15.75" x14ac:dyDescent="0.25">
      <c r="A71" s="260" t="s">
        <v>318</v>
      </c>
      <c r="B71" s="259"/>
      <c r="C71" s="259">
        <v>0</v>
      </c>
      <c r="D71" s="259">
        <v>0</v>
      </c>
      <c r="E71" s="259">
        <v>0</v>
      </c>
      <c r="F71" s="259">
        <v>0</v>
      </c>
      <c r="G71" s="259">
        <v>0</v>
      </c>
      <c r="H71" s="259">
        <v>0</v>
      </c>
      <c r="I71" s="259">
        <v>0</v>
      </c>
      <c r="J71" s="259">
        <v>0</v>
      </c>
      <c r="K71" s="259">
        <v>0</v>
      </c>
      <c r="L71" s="259">
        <v>0</v>
      </c>
    </row>
    <row r="72" spans="1:12" x14ac:dyDescent="0.25">
      <c r="A72" s="261" t="s">
        <v>620</v>
      </c>
      <c r="B72" s="258">
        <v>0</v>
      </c>
      <c r="C72" s="258">
        <v>1450000</v>
      </c>
      <c r="D72" s="258">
        <v>1510000</v>
      </c>
      <c r="E72" s="258">
        <v>1590000</v>
      </c>
      <c r="F72" s="258">
        <v>1664000</v>
      </c>
      <c r="G72" s="258">
        <v>1701000</v>
      </c>
      <c r="H72" s="258">
        <v>1799000</v>
      </c>
      <c r="I72" s="258">
        <v>1856000</v>
      </c>
      <c r="J72" s="258">
        <v>1891000</v>
      </c>
      <c r="K72" s="258">
        <v>1909000</v>
      </c>
      <c r="L72" s="258">
        <v>1925000</v>
      </c>
    </row>
    <row r="73" spans="1:12" ht="15.75" x14ac:dyDescent="0.25">
      <c r="A73" s="260" t="s">
        <v>314</v>
      </c>
      <c r="B73" s="259">
        <v>0</v>
      </c>
      <c r="C73" s="259">
        <v>-437000</v>
      </c>
      <c r="D73" s="259">
        <v>-437000</v>
      </c>
      <c r="E73" s="259">
        <v>-437000</v>
      </c>
      <c r="F73" s="259">
        <v>-437000</v>
      </c>
      <c r="G73" s="259">
        <v>-437000</v>
      </c>
      <c r="H73" s="259">
        <v>-437000</v>
      </c>
      <c r="I73" s="259">
        <v>-437000</v>
      </c>
      <c r="J73" s="259">
        <v>-437000</v>
      </c>
      <c r="K73" s="259">
        <v>-437000</v>
      </c>
      <c r="L73" s="259">
        <v>-437000</v>
      </c>
    </row>
    <row r="74" spans="1:12" x14ac:dyDescent="0.25">
      <c r="A74" s="261" t="s">
        <v>621</v>
      </c>
      <c r="B74" s="258">
        <v>0</v>
      </c>
      <c r="C74" s="258">
        <v>1013000</v>
      </c>
      <c r="D74" s="258">
        <v>1073000</v>
      </c>
      <c r="E74" s="258">
        <v>1153000</v>
      </c>
      <c r="F74" s="258">
        <v>1227000</v>
      </c>
      <c r="G74" s="258">
        <v>1264000</v>
      </c>
      <c r="H74" s="258">
        <v>1362000</v>
      </c>
      <c r="I74" s="258">
        <v>1419000</v>
      </c>
      <c r="J74" s="258">
        <v>1454000</v>
      </c>
      <c r="K74" s="258">
        <v>1472000</v>
      </c>
      <c r="L74" s="258">
        <v>1488000</v>
      </c>
    </row>
    <row r="75" spans="1:12" ht="15.75" x14ac:dyDescent="0.25">
      <c r="A75" s="260" t="s">
        <v>313</v>
      </c>
      <c r="B75" s="259">
        <v>0</v>
      </c>
      <c r="C75" s="259">
        <v>0</v>
      </c>
      <c r="D75" s="259">
        <v>0</v>
      </c>
      <c r="E75" s="259">
        <v>0</v>
      </c>
      <c r="F75" s="259">
        <v>0</v>
      </c>
      <c r="G75" s="259">
        <v>0</v>
      </c>
      <c r="H75" s="259">
        <v>0</v>
      </c>
      <c r="I75" s="259">
        <v>0</v>
      </c>
      <c r="J75" s="259">
        <v>0</v>
      </c>
      <c r="K75" s="259">
        <v>0</v>
      </c>
      <c r="L75" s="259">
        <v>0</v>
      </c>
    </row>
    <row r="76" spans="1:12" x14ac:dyDescent="0.25">
      <c r="A76" s="261" t="s">
        <v>317</v>
      </c>
      <c r="B76" s="258">
        <v>0</v>
      </c>
      <c r="C76" s="258">
        <v>1013000</v>
      </c>
      <c r="D76" s="258">
        <v>1073000</v>
      </c>
      <c r="E76" s="258">
        <v>1153000</v>
      </c>
      <c r="F76" s="258">
        <v>1227000</v>
      </c>
      <c r="G76" s="258">
        <v>1264000</v>
      </c>
      <c r="H76" s="258">
        <v>1362000</v>
      </c>
      <c r="I76" s="258">
        <v>1419000</v>
      </c>
      <c r="J76" s="258">
        <v>1454000</v>
      </c>
      <c r="K76" s="258">
        <v>1472000</v>
      </c>
      <c r="L76" s="258">
        <v>1488000</v>
      </c>
    </row>
    <row r="77" spans="1:12" ht="15.75" x14ac:dyDescent="0.25">
      <c r="A77" s="260" t="s">
        <v>312</v>
      </c>
      <c r="B77" s="259">
        <v>0</v>
      </c>
      <c r="C77" s="259">
        <v>-202600</v>
      </c>
      <c r="D77" s="259">
        <v>-214600</v>
      </c>
      <c r="E77" s="259">
        <v>-230600</v>
      </c>
      <c r="F77" s="259">
        <v>-245400</v>
      </c>
      <c r="G77" s="259">
        <v>-252800</v>
      </c>
      <c r="H77" s="259">
        <v>-272400</v>
      </c>
      <c r="I77" s="259">
        <v>-283800</v>
      </c>
      <c r="J77" s="259">
        <v>-290800</v>
      </c>
      <c r="K77" s="259">
        <v>-294400</v>
      </c>
      <c r="L77" s="259">
        <v>-297600</v>
      </c>
    </row>
    <row r="78" spans="1:12" ht="15.75" thickBot="1" x14ac:dyDescent="0.3">
      <c r="A78" s="262" t="s">
        <v>316</v>
      </c>
      <c r="B78" s="263">
        <v>0</v>
      </c>
      <c r="C78" s="263">
        <v>810400</v>
      </c>
      <c r="D78" s="263">
        <v>858400</v>
      </c>
      <c r="E78" s="263">
        <v>922400</v>
      </c>
      <c r="F78" s="263">
        <v>981600</v>
      </c>
      <c r="G78" s="263">
        <v>1011200</v>
      </c>
      <c r="H78" s="263">
        <v>1089600</v>
      </c>
      <c r="I78" s="263">
        <v>1135200</v>
      </c>
      <c r="J78" s="263">
        <v>1163200</v>
      </c>
      <c r="K78" s="263">
        <v>1177600</v>
      </c>
      <c r="L78" s="263">
        <v>1190400</v>
      </c>
    </row>
    <row r="79" spans="1:12" ht="16.5" thickBot="1" x14ac:dyDescent="0.3">
      <c r="A79" s="264"/>
      <c r="B79" s="265">
        <v>0</v>
      </c>
      <c r="C79" s="265">
        <v>1</v>
      </c>
      <c r="D79" s="265">
        <v>2</v>
      </c>
      <c r="E79" s="265">
        <v>3</v>
      </c>
      <c r="F79" s="265">
        <v>4</v>
      </c>
      <c r="G79" s="265">
        <v>5</v>
      </c>
      <c r="H79" s="265">
        <v>6</v>
      </c>
      <c r="I79" s="265">
        <v>7</v>
      </c>
      <c r="J79" s="265">
        <v>8</v>
      </c>
      <c r="K79" s="265">
        <v>9</v>
      </c>
      <c r="L79" s="265">
        <v>10</v>
      </c>
    </row>
    <row r="80" spans="1:12" ht="31.5" x14ac:dyDescent="0.25">
      <c r="A80" s="251" t="s">
        <v>315</v>
      </c>
      <c r="B80" s="243" t="s">
        <v>614</v>
      </c>
      <c r="C80" s="243">
        <v>2023</v>
      </c>
      <c r="D80" s="243">
        <v>2024</v>
      </c>
      <c r="E80" s="243">
        <v>2025</v>
      </c>
      <c r="F80" s="243">
        <v>2026</v>
      </c>
      <c r="G80" s="243">
        <v>2027</v>
      </c>
      <c r="H80" s="243">
        <v>2028</v>
      </c>
      <c r="I80" s="243">
        <v>2029</v>
      </c>
      <c r="J80" s="243">
        <v>2030</v>
      </c>
      <c r="K80" s="244">
        <v>2031</v>
      </c>
      <c r="L80" s="244">
        <v>2032</v>
      </c>
    </row>
    <row r="81" spans="1:12" x14ac:dyDescent="0.25">
      <c r="A81" s="257" t="s">
        <v>621</v>
      </c>
      <c r="B81" s="258">
        <v>0</v>
      </c>
      <c r="C81" s="258">
        <v>1013000</v>
      </c>
      <c r="D81" s="258">
        <v>1073000</v>
      </c>
      <c r="E81" s="258">
        <v>1153000</v>
      </c>
      <c r="F81" s="258">
        <v>1227000</v>
      </c>
      <c r="G81" s="258">
        <v>1264000</v>
      </c>
      <c r="H81" s="258">
        <v>1362000</v>
      </c>
      <c r="I81" s="258">
        <v>1419000</v>
      </c>
      <c r="J81" s="258">
        <v>1454000</v>
      </c>
      <c r="K81" s="258">
        <v>1472000</v>
      </c>
      <c r="L81" s="258">
        <v>1488000</v>
      </c>
    </row>
    <row r="82" spans="1:12" ht="15.75" x14ac:dyDescent="0.25">
      <c r="A82" s="260" t="s">
        <v>314</v>
      </c>
      <c r="B82" s="259">
        <v>0</v>
      </c>
      <c r="C82" s="259">
        <v>437000</v>
      </c>
      <c r="D82" s="259">
        <v>437000</v>
      </c>
      <c r="E82" s="259">
        <v>437000</v>
      </c>
      <c r="F82" s="259">
        <v>437000</v>
      </c>
      <c r="G82" s="259">
        <v>437000</v>
      </c>
      <c r="H82" s="259">
        <v>437000</v>
      </c>
      <c r="I82" s="259">
        <v>437000</v>
      </c>
      <c r="J82" s="259">
        <v>437000</v>
      </c>
      <c r="K82" s="259">
        <v>437000</v>
      </c>
      <c r="L82" s="259">
        <v>437000</v>
      </c>
    </row>
    <row r="83" spans="1:12" ht="15.75" x14ac:dyDescent="0.25">
      <c r="A83" s="260" t="s">
        <v>313</v>
      </c>
      <c r="B83" s="259">
        <v>0</v>
      </c>
      <c r="C83" s="259">
        <v>0</v>
      </c>
      <c r="D83" s="259">
        <v>0</v>
      </c>
      <c r="E83" s="259">
        <v>0</v>
      </c>
      <c r="F83" s="259">
        <v>0</v>
      </c>
      <c r="G83" s="259">
        <v>0</v>
      </c>
      <c r="H83" s="259">
        <v>0</v>
      </c>
      <c r="I83" s="259">
        <v>0</v>
      </c>
      <c r="J83" s="259">
        <v>0</v>
      </c>
      <c r="K83" s="259">
        <v>0</v>
      </c>
      <c r="L83" s="259">
        <v>0</v>
      </c>
    </row>
    <row r="84" spans="1:12" ht="15.75" x14ac:dyDescent="0.25">
      <c r="A84" s="260" t="s">
        <v>312</v>
      </c>
      <c r="B84" s="259">
        <v>0</v>
      </c>
      <c r="C84" s="259">
        <v>-202600</v>
      </c>
      <c r="D84" s="259">
        <v>-214600</v>
      </c>
      <c r="E84" s="259">
        <v>-230600</v>
      </c>
      <c r="F84" s="259">
        <v>-245400</v>
      </c>
      <c r="G84" s="259">
        <v>-252800</v>
      </c>
      <c r="H84" s="259">
        <v>-272400</v>
      </c>
      <c r="I84" s="259">
        <v>-283800</v>
      </c>
      <c r="J84" s="259">
        <v>-290800</v>
      </c>
      <c r="K84" s="259">
        <v>-294400</v>
      </c>
      <c r="L84" s="259">
        <v>-297600</v>
      </c>
    </row>
    <row r="85" spans="1:12" ht="15.75" x14ac:dyDescent="0.25">
      <c r="A85" s="260" t="s">
        <v>311</v>
      </c>
      <c r="B85" s="266">
        <v>-874000</v>
      </c>
      <c r="C85" s="266">
        <v>290000</v>
      </c>
      <c r="D85" s="266">
        <v>302000</v>
      </c>
      <c r="E85" s="266">
        <v>282000</v>
      </c>
      <c r="F85" s="266">
        <v>0</v>
      </c>
      <c r="G85" s="266">
        <v>0</v>
      </c>
      <c r="H85" s="266">
        <v>0</v>
      </c>
      <c r="I85" s="266">
        <v>0</v>
      </c>
      <c r="J85" s="266">
        <v>0</v>
      </c>
      <c r="K85" s="266">
        <v>0</v>
      </c>
      <c r="L85" s="266">
        <v>0</v>
      </c>
    </row>
    <row r="86" spans="1:12" ht="15.75" x14ac:dyDescent="0.25">
      <c r="A86" s="260" t="s">
        <v>310</v>
      </c>
      <c r="B86" s="259">
        <v>0</v>
      </c>
      <c r="C86" s="259">
        <v>0</v>
      </c>
      <c r="D86" s="259">
        <v>0</v>
      </c>
      <c r="E86" s="259">
        <v>0</v>
      </c>
      <c r="F86" s="259">
        <v>0</v>
      </c>
      <c r="G86" s="259">
        <v>0</v>
      </c>
      <c r="H86" s="259">
        <v>0</v>
      </c>
      <c r="I86" s="259">
        <v>0</v>
      </c>
      <c r="J86" s="259">
        <v>0</v>
      </c>
      <c r="K86" s="259">
        <v>0</v>
      </c>
      <c r="L86" s="259">
        <v>0</v>
      </c>
    </row>
    <row r="87" spans="1:12" ht="15.75" x14ac:dyDescent="0.25">
      <c r="A87" s="260" t="s">
        <v>309</v>
      </c>
      <c r="B87" s="259">
        <v>-4370000</v>
      </c>
      <c r="C87" s="259">
        <v>0</v>
      </c>
      <c r="D87" s="259">
        <v>0</v>
      </c>
      <c r="E87" s="259">
        <v>0</v>
      </c>
      <c r="F87" s="259">
        <v>0</v>
      </c>
      <c r="G87" s="259">
        <v>0</v>
      </c>
      <c r="H87" s="259">
        <v>0</v>
      </c>
      <c r="I87" s="259">
        <v>0</v>
      </c>
      <c r="J87" s="259">
        <v>0</v>
      </c>
      <c r="K87" s="259">
        <v>0</v>
      </c>
      <c r="L87" s="259">
        <v>0</v>
      </c>
    </row>
    <row r="88" spans="1:12" ht="15.75" x14ac:dyDescent="0.25">
      <c r="A88" s="260" t="s">
        <v>308</v>
      </c>
      <c r="B88" s="259">
        <v>0</v>
      </c>
      <c r="C88" s="259">
        <v>0</v>
      </c>
      <c r="D88" s="259">
        <v>0</v>
      </c>
      <c r="E88" s="259">
        <v>0</v>
      </c>
      <c r="F88" s="259">
        <v>0</v>
      </c>
      <c r="G88" s="259">
        <v>0</v>
      </c>
      <c r="H88" s="259">
        <v>0</v>
      </c>
      <c r="I88" s="259">
        <v>0</v>
      </c>
      <c r="J88" s="259">
        <v>0</v>
      </c>
      <c r="K88" s="259">
        <v>0</v>
      </c>
      <c r="L88" s="259">
        <v>0</v>
      </c>
    </row>
    <row r="89" spans="1:12" x14ac:dyDescent="0.25">
      <c r="A89" s="267" t="s">
        <v>307</v>
      </c>
      <c r="B89" s="258">
        <v>-5244000</v>
      </c>
      <c r="C89" s="258">
        <v>1537400</v>
      </c>
      <c r="D89" s="258">
        <v>1597400</v>
      </c>
      <c r="E89" s="258">
        <v>1641400</v>
      </c>
      <c r="F89" s="258">
        <v>1418600</v>
      </c>
      <c r="G89" s="258">
        <v>1448200</v>
      </c>
      <c r="H89" s="258">
        <v>1526600</v>
      </c>
      <c r="I89" s="258">
        <v>1572200</v>
      </c>
      <c r="J89" s="258">
        <v>1600200</v>
      </c>
      <c r="K89" s="258">
        <v>1614600</v>
      </c>
      <c r="L89" s="258">
        <v>1627400</v>
      </c>
    </row>
    <row r="90" spans="1:12" x14ac:dyDescent="0.25">
      <c r="A90" s="267" t="s">
        <v>622</v>
      </c>
      <c r="B90" s="258">
        <v>-5244000</v>
      </c>
      <c r="C90" s="258">
        <v>-3706600</v>
      </c>
      <c r="D90" s="258">
        <v>-2109200</v>
      </c>
      <c r="E90" s="258">
        <v>-467800</v>
      </c>
      <c r="F90" s="258">
        <v>950800</v>
      </c>
      <c r="G90" s="258">
        <v>2399000</v>
      </c>
      <c r="H90" s="258">
        <v>3925600</v>
      </c>
      <c r="I90" s="258">
        <v>5497800</v>
      </c>
      <c r="J90" s="258">
        <v>7098000</v>
      </c>
      <c r="K90" s="258">
        <v>8712600</v>
      </c>
      <c r="L90" s="258">
        <v>10340000</v>
      </c>
    </row>
    <row r="91" spans="1:12" ht="15.75" x14ac:dyDescent="0.25">
      <c r="A91" s="268" t="s">
        <v>306</v>
      </c>
      <c r="B91" s="269">
        <v>1</v>
      </c>
      <c r="C91" s="269">
        <v>0.89944234574563775</v>
      </c>
      <c r="D91" s="269">
        <v>0.80899653332041543</v>
      </c>
      <c r="E91" s="269">
        <v>0.7276457396298035</v>
      </c>
      <c r="F91" s="269">
        <v>0.65447539092445017</v>
      </c>
      <c r="G91" s="269">
        <v>0.5886628808458807</v>
      </c>
      <c r="H91" s="269">
        <v>0.52946832240140385</v>
      </c>
      <c r="I91" s="269">
        <v>0.47622622989872626</v>
      </c>
      <c r="J91" s="269">
        <v>0.4283380373257118</v>
      </c>
      <c r="K91" s="269">
        <v>0.38526536906432085</v>
      </c>
      <c r="L91" s="269">
        <v>0.34652398728577161</v>
      </c>
    </row>
    <row r="92" spans="1:12" x14ac:dyDescent="0.25">
      <c r="A92" s="270" t="s">
        <v>623</v>
      </c>
      <c r="B92" s="271">
        <v>-5244000</v>
      </c>
      <c r="C92" s="271">
        <v>1382802.6623493435</v>
      </c>
      <c r="D92" s="271">
        <v>1292291.0623260315</v>
      </c>
      <c r="E92" s="271">
        <v>1194357.7170283594</v>
      </c>
      <c r="F92" s="271">
        <v>928438.78956542502</v>
      </c>
      <c r="G92" s="271">
        <v>852501.58404100442</v>
      </c>
      <c r="H92" s="271">
        <v>808286.34097798308</v>
      </c>
      <c r="I92" s="271">
        <v>748722.87864677748</v>
      </c>
      <c r="J92" s="271">
        <v>685426.52732860402</v>
      </c>
      <c r="K92" s="271">
        <v>622049.46489125246</v>
      </c>
      <c r="L92" s="271">
        <v>563933.13690886472</v>
      </c>
    </row>
    <row r="93" spans="1:12" x14ac:dyDescent="0.25">
      <c r="A93" s="270" t="s">
        <v>624</v>
      </c>
      <c r="B93" s="271">
        <v>-5244000</v>
      </c>
      <c r="C93" s="271">
        <v>-3861197.3376506567</v>
      </c>
      <c r="D93" s="271">
        <v>-2568906.275324625</v>
      </c>
      <c r="E93" s="271">
        <v>-1374548.5582962655</v>
      </c>
      <c r="F93" s="271">
        <v>-446109.76873084053</v>
      </c>
      <c r="G93" s="271">
        <v>406391.81531016389</v>
      </c>
      <c r="H93" s="271">
        <v>1214678.156288147</v>
      </c>
      <c r="I93" s="271">
        <v>1963401.0349349244</v>
      </c>
      <c r="J93" s="271">
        <v>2648827.5622635284</v>
      </c>
      <c r="K93" s="271">
        <v>3270877.0271547809</v>
      </c>
      <c r="L93" s="271">
        <v>3834810.1640636455</v>
      </c>
    </row>
    <row r="94" spans="1:12" x14ac:dyDescent="0.25">
      <c r="A94" s="270" t="s">
        <v>625</v>
      </c>
      <c r="B94" s="272">
        <v>0</v>
      </c>
      <c r="C94" s="272">
        <v>0</v>
      </c>
      <c r="D94" s="272">
        <v>0</v>
      </c>
      <c r="E94" s="272">
        <v>0</v>
      </c>
      <c r="F94" s="272">
        <v>7.0866488630525026E-2</v>
      </c>
      <c r="G94" s="272">
        <v>0.14271128725859983</v>
      </c>
      <c r="H94" s="272">
        <v>0.19014171650294309</v>
      </c>
      <c r="I94" s="272">
        <v>0.22169316048896182</v>
      </c>
      <c r="J94" s="272">
        <v>0.24309520781758254</v>
      </c>
      <c r="K94" s="272">
        <v>0.25787922406297414</v>
      </c>
      <c r="L94" s="272">
        <v>0.26830773186866463</v>
      </c>
    </row>
    <row r="95" spans="1:12" x14ac:dyDescent="0.25">
      <c r="A95" s="270" t="s">
        <v>626</v>
      </c>
      <c r="B95" s="273">
        <v>0</v>
      </c>
      <c r="C95" s="273">
        <v>0</v>
      </c>
      <c r="D95" s="273">
        <v>0</v>
      </c>
      <c r="E95" s="273">
        <v>0</v>
      </c>
      <c r="F95" s="273">
        <v>3.3297617369237278</v>
      </c>
      <c r="G95" s="273">
        <v>0</v>
      </c>
      <c r="H95" s="273">
        <v>0</v>
      </c>
      <c r="I95" s="273">
        <v>0</v>
      </c>
      <c r="J95" s="273">
        <v>0</v>
      </c>
      <c r="K95" s="273">
        <v>0</v>
      </c>
      <c r="L95" s="273">
        <v>0</v>
      </c>
    </row>
    <row r="96" spans="1:12" ht="15.75" thickBot="1" x14ac:dyDescent="0.3">
      <c r="A96" s="274" t="s">
        <v>627</v>
      </c>
      <c r="B96" s="275">
        <v>0</v>
      </c>
      <c r="C96" s="275">
        <v>0</v>
      </c>
      <c r="D96" s="275">
        <v>0</v>
      </c>
      <c r="E96" s="275">
        <v>0</v>
      </c>
      <c r="F96" s="275">
        <v>0</v>
      </c>
      <c r="G96" s="275">
        <v>4.5232949440588763</v>
      </c>
      <c r="H96" s="275">
        <v>0</v>
      </c>
      <c r="I96" s="275">
        <v>0</v>
      </c>
      <c r="J96" s="275">
        <v>0</v>
      </c>
      <c r="K96" s="275">
        <v>0</v>
      </c>
      <c r="L96" s="275">
        <v>0</v>
      </c>
    </row>
    <row r="97" spans="1:10" x14ac:dyDescent="0.25">
      <c r="A97" s="116" t="s">
        <v>305</v>
      </c>
      <c r="C97" s="121"/>
      <c r="D97" s="121"/>
      <c r="E97" s="121"/>
      <c r="F97" s="121"/>
      <c r="G97" s="121"/>
      <c r="H97" s="121"/>
      <c r="I97" s="121"/>
      <c r="J97" s="117"/>
    </row>
    <row r="98" spans="1:10" x14ac:dyDescent="0.25">
      <c r="A98" s="120" t="s">
        <v>304</v>
      </c>
      <c r="B98" s="118"/>
      <c r="C98" s="119"/>
      <c r="D98" s="118"/>
      <c r="E98" s="118"/>
      <c r="F98" s="118"/>
      <c r="G98" s="117"/>
      <c r="H98" s="117"/>
      <c r="I98" s="117"/>
      <c r="J98" s="117"/>
    </row>
    <row r="99" spans="1:10" x14ac:dyDescent="0.25">
      <c r="A99" s="120" t="s">
        <v>303</v>
      </c>
      <c r="B99" s="118"/>
      <c r="C99" s="119"/>
      <c r="D99" s="118"/>
      <c r="E99" s="118"/>
      <c r="F99" s="118"/>
      <c r="G99" s="117"/>
      <c r="H99" s="117"/>
      <c r="I99" s="117"/>
      <c r="J99" s="115"/>
    </row>
    <row r="100" spans="1:10" x14ac:dyDescent="0.25">
      <c r="A100" s="120" t="s">
        <v>302</v>
      </c>
      <c r="B100" s="118"/>
      <c r="C100" s="119"/>
      <c r="D100" s="118"/>
      <c r="E100" s="118"/>
      <c r="F100" s="118"/>
      <c r="G100" s="117"/>
      <c r="H100" s="117"/>
      <c r="I100" s="117"/>
      <c r="J100" s="115"/>
    </row>
    <row r="101" spans="1:10" x14ac:dyDescent="0.25">
      <c r="A101" s="116" t="s">
        <v>301</v>
      </c>
      <c r="C101" s="115"/>
      <c r="D101" s="115"/>
      <c r="E101" s="115"/>
      <c r="F101" s="115"/>
      <c r="G101" s="115"/>
      <c r="H101" s="115"/>
      <c r="I101" s="115"/>
    </row>
  </sheetData>
  <mergeCells count="14">
    <mergeCell ref="D30:E30"/>
    <mergeCell ref="D31:E31"/>
    <mergeCell ref="A5:I5"/>
    <mergeCell ref="A22:I22"/>
    <mergeCell ref="A7:I7"/>
    <mergeCell ref="A9:I9"/>
    <mergeCell ref="A10:I10"/>
    <mergeCell ref="A12:I12"/>
    <mergeCell ref="A13:I13"/>
    <mergeCell ref="A15:I15"/>
    <mergeCell ref="A16:I16"/>
    <mergeCell ref="A18:I18"/>
    <mergeCell ref="D28:E28"/>
    <mergeCell ref="D29:E29"/>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55" zoomScaleSheetLayoutView="55" workbookViewId="0">
      <selection activeCell="G41" sqref="G41"/>
    </sheetView>
  </sheetViews>
  <sheetFormatPr defaultRowHeight="15.75" x14ac:dyDescent="0.25"/>
  <cols>
    <col min="1" max="1" width="9.140625" style="66"/>
    <col min="2" max="2" width="37.7109375" style="66" customWidth="1"/>
    <col min="3" max="3" width="18.140625" style="66" customWidth="1"/>
    <col min="4" max="4" width="17.85546875" style="66" customWidth="1"/>
    <col min="5" max="6" width="0" style="66" hidden="1" customWidth="1"/>
    <col min="7" max="7" width="14.85546875" style="183" customWidth="1"/>
    <col min="8" max="8" width="15.5703125" style="18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8" t="str">
        <f>'1. паспорт местоположение'!A12:C12</f>
        <v>M_TP1000.PR.0033</v>
      </c>
      <c r="B12" s="298"/>
      <c r="C12" s="298"/>
      <c r="D12" s="298"/>
      <c r="E12" s="298"/>
      <c r="F12" s="298"/>
      <c r="G12" s="298"/>
      <c r="H12" s="298"/>
      <c r="I12" s="298"/>
      <c r="J12" s="298"/>
      <c r="K12" s="298"/>
      <c r="L12" s="298"/>
    </row>
    <row r="13" spans="1:44" x14ac:dyDescent="0.25">
      <c r="A13" s="292" t="s">
        <v>8</v>
      </c>
      <c r="B13" s="292"/>
      <c r="C13" s="292"/>
      <c r="D13" s="292"/>
      <c r="E13" s="292"/>
      <c r="F13" s="292"/>
      <c r="G13" s="292"/>
      <c r="H13" s="292"/>
      <c r="I13" s="292"/>
      <c r="J13" s="292"/>
      <c r="K13" s="292"/>
      <c r="L13" s="292"/>
    </row>
    <row r="14" spans="1:44" ht="18.75" x14ac:dyDescent="0.25">
      <c r="A14" s="301"/>
      <c r="B14" s="301"/>
      <c r="C14" s="301"/>
      <c r="D14" s="301"/>
      <c r="E14" s="301"/>
      <c r="F14" s="301"/>
      <c r="G14" s="301"/>
      <c r="H14" s="301"/>
      <c r="I14" s="301"/>
      <c r="J14" s="301"/>
      <c r="K14" s="301"/>
      <c r="L14" s="301"/>
    </row>
    <row r="15" spans="1:44" x14ac:dyDescent="0.25">
      <c r="A15" s="298" t="str">
        <f>'1. паспорт местоположение'!A15:C15</f>
        <v>Модернизация контроллера видеостены диспетчерского щита в ЦУС</v>
      </c>
      <c r="B15" s="298"/>
      <c r="C15" s="298"/>
      <c r="D15" s="298"/>
      <c r="E15" s="298"/>
      <c r="F15" s="298"/>
      <c r="G15" s="298"/>
      <c r="H15" s="298"/>
      <c r="I15" s="298"/>
      <c r="J15" s="298"/>
      <c r="K15" s="298"/>
      <c r="L15" s="298"/>
    </row>
    <row r="16" spans="1:44" x14ac:dyDescent="0.25">
      <c r="A16" s="292" t="s">
        <v>7</v>
      </c>
      <c r="B16" s="292"/>
      <c r="C16" s="292"/>
      <c r="D16" s="292"/>
      <c r="E16" s="292"/>
      <c r="F16" s="292"/>
      <c r="G16" s="292"/>
      <c r="H16" s="292"/>
      <c r="I16" s="292"/>
      <c r="J16" s="292"/>
      <c r="K16" s="292"/>
      <c r="L16" s="292"/>
    </row>
    <row r="17" spans="1:12" ht="15.75" customHeight="1" x14ac:dyDescent="0.25">
      <c r="L17" s="87"/>
    </row>
    <row r="18" spans="1:12" x14ac:dyDescent="0.25">
      <c r="K18" s="86"/>
    </row>
    <row r="19" spans="1:12" ht="15.75" customHeight="1" x14ac:dyDescent="0.25">
      <c r="A19" s="342" t="s">
        <v>498</v>
      </c>
      <c r="B19" s="342"/>
      <c r="C19" s="342"/>
      <c r="D19" s="342"/>
      <c r="E19" s="342"/>
      <c r="F19" s="342"/>
      <c r="G19" s="342"/>
      <c r="H19" s="342"/>
      <c r="I19" s="342"/>
      <c r="J19" s="342"/>
      <c r="K19" s="342"/>
      <c r="L19" s="342"/>
    </row>
    <row r="20" spans="1:12" x14ac:dyDescent="0.25">
      <c r="A20" s="67"/>
      <c r="B20" s="67"/>
      <c r="C20" s="85"/>
      <c r="D20" s="85"/>
      <c r="E20" s="85"/>
      <c r="F20" s="85"/>
      <c r="G20" s="209"/>
      <c r="H20" s="209"/>
      <c r="I20" s="85"/>
      <c r="J20" s="85"/>
      <c r="K20" s="85"/>
      <c r="L20" s="85"/>
    </row>
    <row r="21" spans="1:12" ht="28.5" customHeight="1" x14ac:dyDescent="0.25">
      <c r="A21" s="343" t="s">
        <v>229</v>
      </c>
      <c r="B21" s="343" t="s">
        <v>228</v>
      </c>
      <c r="C21" s="349" t="s">
        <v>431</v>
      </c>
      <c r="D21" s="349"/>
      <c r="E21" s="349"/>
      <c r="F21" s="349"/>
      <c r="G21" s="349"/>
      <c r="H21" s="349"/>
      <c r="I21" s="344" t="s">
        <v>227</v>
      </c>
      <c r="J21" s="346" t="s">
        <v>433</v>
      </c>
      <c r="K21" s="343" t="s">
        <v>226</v>
      </c>
      <c r="L21" s="345" t="s">
        <v>432</v>
      </c>
    </row>
    <row r="22" spans="1:12" ht="58.5" customHeight="1" x14ac:dyDescent="0.25">
      <c r="A22" s="343"/>
      <c r="B22" s="343"/>
      <c r="C22" s="350" t="s">
        <v>3</v>
      </c>
      <c r="D22" s="350"/>
      <c r="E22" s="155"/>
      <c r="F22" s="156"/>
      <c r="G22" s="351" t="s">
        <v>2</v>
      </c>
      <c r="H22" s="352"/>
      <c r="I22" s="344"/>
      <c r="J22" s="347"/>
      <c r="K22" s="343"/>
      <c r="L22" s="345"/>
    </row>
    <row r="23" spans="1:12" ht="47.25" x14ac:dyDescent="0.25">
      <c r="A23" s="343"/>
      <c r="B23" s="343"/>
      <c r="C23" s="84" t="s">
        <v>225</v>
      </c>
      <c r="D23" s="84" t="s">
        <v>224</v>
      </c>
      <c r="E23" s="84" t="s">
        <v>225</v>
      </c>
      <c r="F23" s="84" t="s">
        <v>224</v>
      </c>
      <c r="G23" s="84" t="s">
        <v>225</v>
      </c>
      <c r="H23" s="84" t="s">
        <v>224</v>
      </c>
      <c r="I23" s="344"/>
      <c r="J23" s="348"/>
      <c r="K23" s="343"/>
      <c r="L23" s="345"/>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438</v>
      </c>
      <c r="C26" s="74" t="s">
        <v>541</v>
      </c>
      <c r="D26" s="74" t="s">
        <v>541</v>
      </c>
      <c r="E26" s="82"/>
      <c r="F26" s="82"/>
      <c r="G26" s="208" t="s">
        <v>541</v>
      </c>
      <c r="H26" s="208" t="s">
        <v>541</v>
      </c>
      <c r="I26" s="82"/>
      <c r="J26" s="82"/>
      <c r="K26" s="73"/>
      <c r="L26" s="73"/>
    </row>
    <row r="27" spans="1:12" s="68" customFormat="1" ht="39" customHeight="1" x14ac:dyDescent="0.25">
      <c r="A27" s="76" t="s">
        <v>221</v>
      </c>
      <c r="B27" s="83" t="s">
        <v>440</v>
      </c>
      <c r="C27" s="74" t="s">
        <v>541</v>
      </c>
      <c r="D27" s="74" t="s">
        <v>541</v>
      </c>
      <c r="E27" s="82"/>
      <c r="F27" s="82"/>
      <c r="G27" s="208" t="s">
        <v>541</v>
      </c>
      <c r="H27" s="208" t="s">
        <v>541</v>
      </c>
      <c r="I27" s="82"/>
      <c r="J27" s="82"/>
      <c r="K27" s="73"/>
      <c r="L27" s="73"/>
    </row>
    <row r="28" spans="1:12" s="68" customFormat="1" ht="70.5" customHeight="1" x14ac:dyDescent="0.25">
      <c r="A28" s="76" t="s">
        <v>439</v>
      </c>
      <c r="B28" s="83" t="s">
        <v>444</v>
      </c>
      <c r="C28" s="74" t="s">
        <v>541</v>
      </c>
      <c r="D28" s="74" t="s">
        <v>541</v>
      </c>
      <c r="E28" s="82"/>
      <c r="F28" s="82"/>
      <c r="G28" s="208" t="s">
        <v>541</v>
      </c>
      <c r="H28" s="208" t="s">
        <v>541</v>
      </c>
      <c r="I28" s="82"/>
      <c r="J28" s="82"/>
      <c r="K28" s="73"/>
      <c r="L28" s="73"/>
    </row>
    <row r="29" spans="1:12" s="68" customFormat="1" ht="54" customHeight="1" x14ac:dyDescent="0.25">
      <c r="A29" s="76" t="s">
        <v>220</v>
      </c>
      <c r="B29" s="83" t="s">
        <v>443</v>
      </c>
      <c r="C29" s="74" t="s">
        <v>541</v>
      </c>
      <c r="D29" s="74" t="s">
        <v>541</v>
      </c>
      <c r="E29" s="82"/>
      <c r="F29" s="82"/>
      <c r="G29" s="208" t="s">
        <v>541</v>
      </c>
      <c r="H29" s="208" t="s">
        <v>541</v>
      </c>
      <c r="I29" s="82"/>
      <c r="J29" s="82"/>
      <c r="K29" s="73"/>
      <c r="L29" s="73"/>
    </row>
    <row r="30" spans="1:12" s="68" customFormat="1" ht="42" customHeight="1" x14ac:dyDescent="0.25">
      <c r="A30" s="76" t="s">
        <v>219</v>
      </c>
      <c r="B30" s="83" t="s">
        <v>445</v>
      </c>
      <c r="C30" s="74" t="s">
        <v>541</v>
      </c>
      <c r="D30" s="74" t="s">
        <v>541</v>
      </c>
      <c r="E30" s="82"/>
      <c r="F30" s="82"/>
      <c r="G30" s="208" t="s">
        <v>541</v>
      </c>
      <c r="H30" s="208" t="s">
        <v>541</v>
      </c>
      <c r="I30" s="82"/>
      <c r="J30" s="82"/>
      <c r="K30" s="73"/>
      <c r="L30" s="73"/>
    </row>
    <row r="31" spans="1:12" s="68" customFormat="1" ht="37.5" customHeight="1" x14ac:dyDescent="0.25">
      <c r="A31" s="76" t="s">
        <v>218</v>
      </c>
      <c r="B31" s="75" t="s">
        <v>441</v>
      </c>
      <c r="C31" s="74" t="s">
        <v>541</v>
      </c>
      <c r="D31" s="74" t="s">
        <v>541</v>
      </c>
      <c r="E31" s="82"/>
      <c r="F31" s="82"/>
      <c r="G31" s="208" t="s">
        <v>541</v>
      </c>
      <c r="H31" s="208" t="s">
        <v>541</v>
      </c>
      <c r="I31" s="82"/>
      <c r="J31" s="82"/>
      <c r="K31" s="73"/>
      <c r="L31" s="73"/>
    </row>
    <row r="32" spans="1:12" s="68" customFormat="1" ht="31.5" x14ac:dyDescent="0.25">
      <c r="A32" s="76" t="s">
        <v>216</v>
      </c>
      <c r="B32" s="75" t="s">
        <v>446</v>
      </c>
      <c r="C32" s="74" t="s">
        <v>541</v>
      </c>
      <c r="D32" s="74" t="s">
        <v>541</v>
      </c>
      <c r="E32" s="82"/>
      <c r="F32" s="82"/>
      <c r="G32" s="208" t="s">
        <v>541</v>
      </c>
      <c r="H32" s="208" t="s">
        <v>541</v>
      </c>
      <c r="I32" s="82"/>
      <c r="J32" s="82"/>
      <c r="K32" s="73"/>
      <c r="L32" s="73"/>
    </row>
    <row r="33" spans="1:12" s="68" customFormat="1" ht="37.5" customHeight="1" x14ac:dyDescent="0.25">
      <c r="A33" s="76" t="s">
        <v>456</v>
      </c>
      <c r="B33" s="75" t="s">
        <v>373</v>
      </c>
      <c r="C33" s="74" t="s">
        <v>541</v>
      </c>
      <c r="D33" s="74" t="s">
        <v>541</v>
      </c>
      <c r="E33" s="82"/>
      <c r="F33" s="82"/>
      <c r="G33" s="208" t="s">
        <v>541</v>
      </c>
      <c r="H33" s="208" t="s">
        <v>541</v>
      </c>
      <c r="I33" s="82"/>
      <c r="J33" s="82"/>
      <c r="K33" s="73"/>
      <c r="L33" s="73"/>
    </row>
    <row r="34" spans="1:12" s="68" customFormat="1" ht="47.25" customHeight="1" x14ac:dyDescent="0.25">
      <c r="A34" s="76" t="s">
        <v>457</v>
      </c>
      <c r="B34" s="75" t="s">
        <v>450</v>
      </c>
      <c r="C34" s="74" t="s">
        <v>541</v>
      </c>
      <c r="D34" s="74" t="s">
        <v>541</v>
      </c>
      <c r="E34" s="81"/>
      <c r="F34" s="81"/>
      <c r="G34" s="208" t="s">
        <v>541</v>
      </c>
      <c r="H34" s="208" t="s">
        <v>541</v>
      </c>
      <c r="I34" s="81"/>
      <c r="J34" s="81"/>
      <c r="K34" s="81"/>
      <c r="L34" s="73"/>
    </row>
    <row r="35" spans="1:12" s="68" customFormat="1" ht="49.5" customHeight="1" x14ac:dyDescent="0.25">
      <c r="A35" s="76" t="s">
        <v>458</v>
      </c>
      <c r="B35" s="75" t="s">
        <v>217</v>
      </c>
      <c r="C35" s="74" t="s">
        <v>541</v>
      </c>
      <c r="D35" s="74" t="s">
        <v>541</v>
      </c>
      <c r="E35" s="81"/>
      <c r="F35" s="81"/>
      <c r="G35" s="208" t="s">
        <v>541</v>
      </c>
      <c r="H35" s="208" t="s">
        <v>541</v>
      </c>
      <c r="I35" s="81"/>
      <c r="J35" s="81"/>
      <c r="K35" s="81"/>
      <c r="L35" s="73"/>
    </row>
    <row r="36" spans="1:12" ht="37.5" customHeight="1" x14ac:dyDescent="0.25">
      <c r="A36" s="76" t="s">
        <v>459</v>
      </c>
      <c r="B36" s="75" t="s">
        <v>442</v>
      </c>
      <c r="C36" s="74" t="s">
        <v>541</v>
      </c>
      <c r="D36" s="74" t="s">
        <v>541</v>
      </c>
      <c r="E36" s="80"/>
      <c r="F36" s="79"/>
      <c r="G36" s="210" t="s">
        <v>541</v>
      </c>
      <c r="H36" s="210" t="s">
        <v>541</v>
      </c>
      <c r="I36" s="78"/>
      <c r="J36" s="78"/>
      <c r="K36" s="73"/>
      <c r="L36" s="73"/>
    </row>
    <row r="37" spans="1:12" x14ac:dyDescent="0.25">
      <c r="A37" s="76" t="s">
        <v>460</v>
      </c>
      <c r="B37" s="75" t="s">
        <v>215</v>
      </c>
      <c r="C37" s="74" t="s">
        <v>541</v>
      </c>
      <c r="D37" s="74" t="s">
        <v>541</v>
      </c>
      <c r="E37" s="80"/>
      <c r="F37" s="79"/>
      <c r="G37" s="210" t="s">
        <v>541</v>
      </c>
      <c r="H37" s="210" t="s">
        <v>541</v>
      </c>
      <c r="I37" s="78"/>
      <c r="J37" s="78"/>
      <c r="K37" s="73"/>
      <c r="L37" s="73"/>
    </row>
    <row r="38" spans="1:12" x14ac:dyDescent="0.25">
      <c r="A38" s="76" t="s">
        <v>461</v>
      </c>
      <c r="B38" s="77" t="s">
        <v>214</v>
      </c>
      <c r="C38" s="74" t="s">
        <v>541</v>
      </c>
      <c r="D38" s="74" t="s">
        <v>541</v>
      </c>
      <c r="E38" s="73"/>
      <c r="F38" s="73"/>
      <c r="G38" s="210" t="s">
        <v>541</v>
      </c>
      <c r="H38" s="210" t="s">
        <v>541</v>
      </c>
      <c r="I38" s="73"/>
      <c r="J38" s="73"/>
      <c r="K38" s="73"/>
      <c r="L38" s="73"/>
    </row>
    <row r="39" spans="1:12" ht="78.75" x14ac:dyDescent="0.25">
      <c r="A39" s="76">
        <v>2</v>
      </c>
      <c r="B39" s="75" t="s">
        <v>447</v>
      </c>
      <c r="C39" s="210">
        <v>45139</v>
      </c>
      <c r="D39" s="210">
        <v>45169</v>
      </c>
      <c r="E39" s="73"/>
      <c r="F39" s="73"/>
      <c r="G39" s="210" t="s">
        <v>543</v>
      </c>
      <c r="H39" s="210" t="s">
        <v>543</v>
      </c>
      <c r="I39" s="73"/>
      <c r="J39" s="73"/>
      <c r="K39" s="73"/>
      <c r="L39" s="73"/>
    </row>
    <row r="40" spans="1:12" ht="33.75" customHeight="1" x14ac:dyDescent="0.25">
      <c r="A40" s="76" t="s">
        <v>213</v>
      </c>
      <c r="B40" s="75" t="s">
        <v>449</v>
      </c>
      <c r="C40" s="74" t="s">
        <v>541</v>
      </c>
      <c r="D40" s="74" t="s">
        <v>541</v>
      </c>
      <c r="E40" s="73"/>
      <c r="F40" s="73"/>
      <c r="G40" s="74" t="s">
        <v>541</v>
      </c>
      <c r="H40" s="74" t="s">
        <v>541</v>
      </c>
      <c r="I40" s="73"/>
      <c r="J40" s="73"/>
      <c r="K40" s="73"/>
      <c r="L40" s="73"/>
    </row>
    <row r="41" spans="1:12" ht="63" customHeight="1" x14ac:dyDescent="0.25">
      <c r="A41" s="76" t="s">
        <v>212</v>
      </c>
      <c r="B41" s="77" t="s">
        <v>529</v>
      </c>
      <c r="C41" s="74" t="s">
        <v>541</v>
      </c>
      <c r="D41" s="74" t="s">
        <v>541</v>
      </c>
      <c r="E41" s="73"/>
      <c r="F41" s="73"/>
      <c r="G41" s="74" t="s">
        <v>541</v>
      </c>
      <c r="H41" s="74" t="s">
        <v>541</v>
      </c>
      <c r="I41" s="73"/>
      <c r="J41" s="73"/>
      <c r="K41" s="73"/>
      <c r="L41" s="73"/>
    </row>
    <row r="42" spans="1:12" ht="58.5" customHeight="1" x14ac:dyDescent="0.25">
      <c r="A42" s="76">
        <v>3</v>
      </c>
      <c r="B42" s="75" t="s">
        <v>448</v>
      </c>
      <c r="C42" s="74" t="s">
        <v>541</v>
      </c>
      <c r="D42" s="74" t="s">
        <v>541</v>
      </c>
      <c r="E42" s="73"/>
      <c r="F42" s="73"/>
      <c r="G42" s="74" t="s">
        <v>541</v>
      </c>
      <c r="H42" s="74" t="s">
        <v>541</v>
      </c>
      <c r="I42" s="73"/>
      <c r="J42" s="73"/>
      <c r="K42" s="73"/>
      <c r="L42" s="73"/>
    </row>
    <row r="43" spans="1:12" ht="34.5" customHeight="1" x14ac:dyDescent="0.25">
      <c r="A43" s="76" t="s">
        <v>211</v>
      </c>
      <c r="B43" s="75" t="s">
        <v>209</v>
      </c>
      <c r="C43" s="210">
        <v>45170</v>
      </c>
      <c r="D43" s="210">
        <v>45199</v>
      </c>
      <c r="E43" s="73"/>
      <c r="F43" s="73"/>
      <c r="G43" s="210" t="s">
        <v>543</v>
      </c>
      <c r="H43" s="210" t="s">
        <v>543</v>
      </c>
      <c r="I43" s="73"/>
      <c r="J43" s="73"/>
      <c r="K43" s="73"/>
      <c r="L43" s="73"/>
    </row>
    <row r="44" spans="1:12" ht="24.75" customHeight="1" x14ac:dyDescent="0.25">
      <c r="A44" s="76" t="s">
        <v>210</v>
      </c>
      <c r="B44" s="75" t="s">
        <v>207</v>
      </c>
      <c r="C44" s="210">
        <v>45200</v>
      </c>
      <c r="D44" s="210">
        <v>45230</v>
      </c>
      <c r="E44" s="73"/>
      <c r="F44" s="73"/>
      <c r="G44" s="210" t="s">
        <v>543</v>
      </c>
      <c r="H44" s="210" t="s">
        <v>543</v>
      </c>
      <c r="I44" s="73"/>
      <c r="J44" s="73"/>
      <c r="K44" s="73"/>
      <c r="L44" s="73"/>
    </row>
    <row r="45" spans="1:12" ht="90.75" customHeight="1" x14ac:dyDescent="0.25">
      <c r="A45" s="76" t="s">
        <v>208</v>
      </c>
      <c r="B45" s="75" t="s">
        <v>452</v>
      </c>
      <c r="C45" s="74" t="s">
        <v>541</v>
      </c>
      <c r="D45" s="74" t="s">
        <v>541</v>
      </c>
      <c r="E45" s="73"/>
      <c r="F45" s="73"/>
      <c r="G45" s="74" t="s">
        <v>541</v>
      </c>
      <c r="H45" s="74" t="s">
        <v>541</v>
      </c>
      <c r="I45" s="73"/>
      <c r="J45" s="73"/>
      <c r="K45" s="73"/>
      <c r="L45" s="73"/>
    </row>
    <row r="46" spans="1:12" ht="167.25" customHeight="1" x14ac:dyDescent="0.25">
      <c r="A46" s="76" t="s">
        <v>206</v>
      </c>
      <c r="B46" s="75" t="s">
        <v>451</v>
      </c>
      <c r="C46" s="74" t="s">
        <v>541</v>
      </c>
      <c r="D46" s="74" t="s">
        <v>541</v>
      </c>
      <c r="E46" s="73"/>
      <c r="F46" s="73"/>
      <c r="G46" s="74" t="s">
        <v>541</v>
      </c>
      <c r="H46" s="74" t="s">
        <v>541</v>
      </c>
      <c r="I46" s="73"/>
      <c r="J46" s="73"/>
      <c r="K46" s="73"/>
      <c r="L46" s="73"/>
    </row>
    <row r="47" spans="1:12" ht="30.75" customHeight="1" x14ac:dyDescent="0.25">
      <c r="A47" s="76" t="s">
        <v>204</v>
      </c>
      <c r="B47" s="75" t="s">
        <v>205</v>
      </c>
      <c r="C47" s="210">
        <v>45231</v>
      </c>
      <c r="D47" s="210">
        <v>45245</v>
      </c>
      <c r="E47" s="73"/>
      <c r="F47" s="73"/>
      <c r="G47" s="210" t="s">
        <v>543</v>
      </c>
      <c r="H47" s="210" t="s">
        <v>543</v>
      </c>
      <c r="I47" s="73"/>
      <c r="J47" s="73"/>
      <c r="K47" s="73"/>
      <c r="L47" s="73"/>
    </row>
    <row r="48" spans="1:12" ht="37.5" customHeight="1" x14ac:dyDescent="0.25">
      <c r="A48" s="76" t="s">
        <v>462</v>
      </c>
      <c r="B48" s="77" t="s">
        <v>203</v>
      </c>
      <c r="C48" s="74" t="s">
        <v>541</v>
      </c>
      <c r="D48" s="74" t="s">
        <v>541</v>
      </c>
      <c r="E48" s="73"/>
      <c r="F48" s="73"/>
      <c r="G48" s="74" t="s">
        <v>541</v>
      </c>
      <c r="H48" s="74" t="s">
        <v>541</v>
      </c>
      <c r="I48" s="73"/>
      <c r="J48" s="73"/>
      <c r="K48" s="73"/>
      <c r="L48" s="73"/>
    </row>
    <row r="49" spans="1:12" ht="35.25" customHeight="1" x14ac:dyDescent="0.25">
      <c r="A49" s="76">
        <v>4</v>
      </c>
      <c r="B49" s="75" t="s">
        <v>201</v>
      </c>
      <c r="C49" s="74" t="s">
        <v>541</v>
      </c>
      <c r="D49" s="74" t="s">
        <v>541</v>
      </c>
      <c r="E49" s="73"/>
      <c r="F49" s="73"/>
      <c r="G49" s="74" t="s">
        <v>541</v>
      </c>
      <c r="H49" s="74" t="s">
        <v>541</v>
      </c>
      <c r="I49" s="73"/>
      <c r="J49" s="73"/>
      <c r="K49" s="73"/>
      <c r="L49" s="73"/>
    </row>
    <row r="50" spans="1:12" ht="86.25" customHeight="1" x14ac:dyDescent="0.25">
      <c r="A50" s="76" t="s">
        <v>202</v>
      </c>
      <c r="B50" s="75" t="s">
        <v>631</v>
      </c>
      <c r="C50" s="210">
        <v>45246</v>
      </c>
      <c r="D50" s="210">
        <v>45260</v>
      </c>
      <c r="E50" s="73"/>
      <c r="F50" s="73"/>
      <c r="G50" s="210" t="s">
        <v>543</v>
      </c>
      <c r="H50" s="210" t="s">
        <v>543</v>
      </c>
      <c r="I50" s="73"/>
      <c r="J50" s="73"/>
      <c r="K50" s="73"/>
      <c r="L50" s="73"/>
    </row>
    <row r="51" spans="1:12" ht="77.25" customHeight="1" x14ac:dyDescent="0.25">
      <c r="A51" s="76" t="s">
        <v>200</v>
      </c>
      <c r="B51" s="75" t="s">
        <v>453</v>
      </c>
      <c r="C51" s="74" t="s">
        <v>541</v>
      </c>
      <c r="D51" s="74" t="s">
        <v>541</v>
      </c>
      <c r="E51" s="73"/>
      <c r="F51" s="73"/>
      <c r="G51" s="74" t="s">
        <v>541</v>
      </c>
      <c r="H51" s="74" t="s">
        <v>541</v>
      </c>
      <c r="I51" s="73"/>
      <c r="J51" s="73"/>
      <c r="K51" s="73"/>
      <c r="L51" s="73"/>
    </row>
    <row r="52" spans="1:12" ht="71.25" customHeight="1" x14ac:dyDescent="0.25">
      <c r="A52" s="76" t="s">
        <v>198</v>
      </c>
      <c r="B52" s="75" t="s">
        <v>199</v>
      </c>
      <c r="C52" s="74" t="s">
        <v>541</v>
      </c>
      <c r="D52" s="74" t="s">
        <v>541</v>
      </c>
      <c r="E52" s="73"/>
      <c r="F52" s="73"/>
      <c r="G52" s="74" t="s">
        <v>541</v>
      </c>
      <c r="H52" s="74" t="s">
        <v>541</v>
      </c>
      <c r="I52" s="73"/>
      <c r="J52" s="73"/>
      <c r="K52" s="73"/>
      <c r="L52" s="73"/>
    </row>
    <row r="53" spans="1:12" ht="48" customHeight="1" x14ac:dyDescent="0.25">
      <c r="A53" s="76" t="s">
        <v>196</v>
      </c>
      <c r="B53" s="164" t="s">
        <v>454</v>
      </c>
      <c r="C53" s="210">
        <v>45261</v>
      </c>
      <c r="D53" s="210">
        <v>45285</v>
      </c>
      <c r="E53" s="73"/>
      <c r="F53" s="73"/>
      <c r="G53" s="210" t="s">
        <v>543</v>
      </c>
      <c r="H53" s="210" t="s">
        <v>543</v>
      </c>
      <c r="I53" s="73"/>
      <c r="J53" s="73"/>
      <c r="K53" s="73"/>
      <c r="L53" s="73"/>
    </row>
    <row r="54" spans="1:12" ht="46.5" customHeight="1" x14ac:dyDescent="0.25">
      <c r="A54" s="76" t="s">
        <v>455</v>
      </c>
      <c r="B54" s="75" t="s">
        <v>197</v>
      </c>
      <c r="C54" s="74" t="s">
        <v>541</v>
      </c>
      <c r="D54" s="74" t="s">
        <v>541</v>
      </c>
      <c r="E54" s="73"/>
      <c r="F54" s="73"/>
      <c r="G54" s="74" t="s">
        <v>541</v>
      </c>
      <c r="H54" s="74" t="s">
        <v>541</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O27" sqref="O27"/>
    </sheetView>
  </sheetViews>
  <sheetFormatPr defaultColWidth="9.140625" defaultRowHeight="15.75" x14ac:dyDescent="0.25"/>
  <cols>
    <col min="1" max="1" width="9.140625" style="66"/>
    <col min="2" max="2" width="57.85546875" style="66" customWidth="1"/>
    <col min="3" max="4" width="10.7109375" style="66" customWidth="1"/>
    <col min="5" max="5" width="12.28515625" style="66" customWidth="1"/>
    <col min="6" max="6" width="13" style="66" customWidth="1"/>
    <col min="7" max="8" width="10.7109375" style="66" customWidth="1"/>
    <col min="9" max="9" width="3.85546875" style="66" customWidth="1"/>
    <col min="10" max="10" width="10.7109375" style="66" customWidth="1"/>
    <col min="11" max="11" width="3.42578125" style="66" customWidth="1"/>
    <col min="12" max="12" width="10.7109375" style="66" customWidth="1"/>
    <col min="13" max="13" width="4.28515625" style="66" customWidth="1"/>
    <col min="14" max="14" width="10.7109375" style="66" customWidth="1"/>
    <col min="15" max="15" width="4.140625" style="66" customWidth="1"/>
    <col min="16" max="16" width="10.7109375" style="66" customWidth="1"/>
    <col min="17" max="17" width="4.5703125" style="66" customWidth="1"/>
    <col min="18" max="18" width="10.7109375" style="66" customWidth="1"/>
    <col min="19" max="19" width="4.42578125" style="66" customWidth="1"/>
    <col min="20" max="20" width="10.7109375" style="66" customWidth="1"/>
    <col min="21" max="21" width="4.28515625" style="66" customWidth="1"/>
    <col min="22" max="22" width="10.7109375" style="66" customWidth="1"/>
    <col min="23" max="23" width="4.85546875" style="66" customWidth="1"/>
    <col min="24" max="24" width="10.7109375" style="66" customWidth="1"/>
    <col min="25" max="25" width="6.28515625" style="66" customWidth="1"/>
    <col min="26" max="26" width="10.7109375" style="66" customWidth="1"/>
    <col min="27" max="27" width="6.7109375" style="66" customWidth="1"/>
    <col min="28" max="28" width="16.7109375" style="66" customWidth="1"/>
    <col min="29" max="29" width="11.7109375" style="66" customWidth="1"/>
    <col min="30" max="16384" width="9.140625" style="66"/>
  </cols>
  <sheetData>
    <row r="1" spans="1:29" ht="18.75" x14ac:dyDescent="0.25">
      <c r="AC1" s="185" t="s">
        <v>70</v>
      </c>
    </row>
    <row r="2" spans="1:29" ht="18.75" x14ac:dyDescent="0.3">
      <c r="AC2" s="186" t="s">
        <v>11</v>
      </c>
    </row>
    <row r="3" spans="1:29" ht="18.75" x14ac:dyDescent="0.3">
      <c r="AC3" s="186" t="s">
        <v>69</v>
      </c>
    </row>
    <row r="4" spans="1:29"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178"/>
      <c r="AA4" s="178"/>
      <c r="AB4" s="178"/>
      <c r="AC4" s="178"/>
    </row>
    <row r="5" spans="1:29" ht="18.75" x14ac:dyDescent="0.3">
      <c r="E5" s="187"/>
      <c r="F5" s="65"/>
      <c r="J5" s="65"/>
      <c r="K5" s="65"/>
      <c r="L5" s="65"/>
      <c r="M5" s="65"/>
      <c r="N5" s="65"/>
      <c r="O5" s="65"/>
      <c r="P5" s="65"/>
      <c r="Q5" s="65"/>
      <c r="R5" s="65"/>
      <c r="S5" s="65"/>
      <c r="T5" s="65"/>
      <c r="U5" s="65"/>
      <c r="V5" s="65"/>
      <c r="W5" s="65"/>
      <c r="X5" s="65"/>
      <c r="Y5" s="86"/>
      <c r="AC5" s="186"/>
    </row>
    <row r="6" spans="1:29" ht="18.75" x14ac:dyDescent="0.25">
      <c r="A6" s="353" t="s">
        <v>10</v>
      </c>
      <c r="B6" s="353"/>
      <c r="C6" s="353"/>
      <c r="D6" s="353"/>
      <c r="E6" s="353"/>
      <c r="F6" s="353"/>
      <c r="G6" s="353"/>
      <c r="H6" s="353"/>
      <c r="I6" s="353"/>
      <c r="J6" s="353"/>
      <c r="K6" s="353"/>
      <c r="L6" s="353"/>
      <c r="M6" s="353"/>
      <c r="N6" s="353"/>
      <c r="O6" s="353"/>
      <c r="P6" s="353"/>
      <c r="Q6" s="353"/>
      <c r="R6" s="353"/>
      <c r="S6" s="353"/>
      <c r="T6" s="353"/>
      <c r="U6" s="353"/>
      <c r="V6" s="353"/>
      <c r="W6" s="353"/>
      <c r="X6" s="353"/>
      <c r="Y6" s="353"/>
      <c r="Z6" s="188"/>
      <c r="AA6" s="188"/>
      <c r="AB6" s="188"/>
      <c r="AC6" s="188"/>
    </row>
    <row r="7" spans="1:29" ht="18.75" x14ac:dyDescent="0.25">
      <c r="A7" s="189"/>
      <c r="B7" s="189"/>
      <c r="C7" s="189"/>
      <c r="D7" s="189"/>
      <c r="E7" s="189"/>
      <c r="F7" s="189"/>
      <c r="G7" s="189"/>
      <c r="H7" s="190"/>
      <c r="I7" s="190"/>
      <c r="J7" s="190"/>
      <c r="K7" s="190"/>
      <c r="L7" s="190"/>
      <c r="M7" s="190"/>
      <c r="N7" s="190"/>
      <c r="O7" s="190"/>
      <c r="P7" s="190"/>
      <c r="Q7" s="190"/>
      <c r="R7" s="190"/>
      <c r="S7" s="190"/>
      <c r="T7" s="190"/>
      <c r="U7" s="190"/>
      <c r="V7" s="190"/>
      <c r="W7" s="190"/>
      <c r="X7" s="190"/>
      <c r="Y7" s="190"/>
      <c r="Z7" s="71"/>
      <c r="AA7" s="71"/>
      <c r="AB7" s="71"/>
      <c r="AC7" s="71"/>
    </row>
    <row r="8" spans="1:29" x14ac:dyDescent="0.25">
      <c r="A8" s="296" t="str">
        <f>'1. паспорт местоположение'!A9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191"/>
      <c r="AA8" s="191"/>
      <c r="AB8" s="191"/>
      <c r="AC8" s="191"/>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192"/>
      <c r="AA9" s="192"/>
      <c r="AB9" s="192"/>
      <c r="AC9" s="192"/>
    </row>
    <row r="10" spans="1:29" ht="18.75" x14ac:dyDescent="0.25">
      <c r="A10" s="189"/>
      <c r="B10" s="189"/>
      <c r="C10" s="189"/>
      <c r="D10" s="189"/>
      <c r="E10" s="189"/>
      <c r="F10" s="189"/>
      <c r="G10" s="189"/>
      <c r="H10" s="190"/>
      <c r="I10" s="190"/>
      <c r="J10" s="190"/>
      <c r="K10" s="190"/>
      <c r="L10" s="190"/>
      <c r="M10" s="190"/>
      <c r="N10" s="190"/>
      <c r="O10" s="190"/>
      <c r="P10" s="190"/>
      <c r="Q10" s="190"/>
      <c r="R10" s="190"/>
      <c r="S10" s="190"/>
      <c r="T10" s="190"/>
      <c r="U10" s="190"/>
      <c r="V10" s="190"/>
      <c r="W10" s="190"/>
      <c r="X10" s="190"/>
      <c r="Y10" s="190"/>
      <c r="Z10" s="71"/>
      <c r="AA10" s="71"/>
      <c r="AB10" s="71"/>
      <c r="AC10" s="71"/>
    </row>
    <row r="11" spans="1:29" x14ac:dyDescent="0.25">
      <c r="A11" s="296" t="str">
        <f>'1. паспорт местоположение'!A12:C12</f>
        <v>M_TP1000.PR.0033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191"/>
      <c r="AA11" s="191"/>
      <c r="AB11" s="191"/>
      <c r="AC11" s="191"/>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192"/>
      <c r="AA12" s="192"/>
      <c r="AB12" s="192"/>
      <c r="AC12" s="192"/>
    </row>
    <row r="13" spans="1:29" ht="16.5" customHeight="1" x14ac:dyDescent="0.3">
      <c r="A13" s="193"/>
      <c r="B13" s="193"/>
      <c r="C13" s="193"/>
      <c r="D13" s="193"/>
      <c r="E13" s="193"/>
      <c r="F13" s="193"/>
      <c r="G13" s="193"/>
      <c r="H13" s="194"/>
      <c r="I13" s="194"/>
      <c r="J13" s="194"/>
      <c r="K13" s="194"/>
      <c r="L13" s="194"/>
      <c r="M13" s="194"/>
      <c r="N13" s="194"/>
      <c r="O13" s="194"/>
      <c r="P13" s="194"/>
      <c r="Q13" s="194"/>
      <c r="R13" s="194"/>
      <c r="S13" s="194"/>
      <c r="T13" s="194"/>
      <c r="U13" s="194"/>
      <c r="V13" s="194"/>
      <c r="W13" s="194"/>
      <c r="X13" s="194"/>
      <c r="Y13" s="194"/>
      <c r="Z13" s="70"/>
      <c r="AA13" s="70"/>
      <c r="AB13" s="70"/>
      <c r="AC13" s="70"/>
    </row>
    <row r="14" spans="1:29" x14ac:dyDescent="0.25">
      <c r="A14" s="296" t="str">
        <f>'1. паспорт местоположение'!A15:C15</f>
        <v>Модернизация контроллера видеостены диспетчерского щита в ЦУС</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191"/>
      <c r="AA14" s="191"/>
      <c r="AB14" s="191"/>
      <c r="AC14" s="191"/>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192"/>
      <c r="AA15" s="192"/>
      <c r="AB15" s="192"/>
      <c r="AC15" s="192"/>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194"/>
      <c r="AA16" s="194"/>
      <c r="AB16" s="194"/>
      <c r="AC16" s="194"/>
    </row>
    <row r="17" spans="1:34" x14ac:dyDescent="0.25">
      <c r="B17" s="65"/>
      <c r="C17" s="65"/>
      <c r="D17" s="65"/>
      <c r="E17" s="65"/>
      <c r="F17" s="65"/>
      <c r="Y17" s="65"/>
    </row>
    <row r="18" spans="1:34" x14ac:dyDescent="0.25">
      <c r="A18" s="355" t="s">
        <v>499</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195"/>
      <c r="AA18" s="195"/>
      <c r="AB18" s="195"/>
      <c r="AC18" s="195"/>
    </row>
    <row r="20" spans="1:34" s="199" customFormat="1" ht="21" customHeight="1" x14ac:dyDescent="0.25">
      <c r="A20" s="356" t="s">
        <v>195</v>
      </c>
      <c r="B20" s="356" t="s">
        <v>194</v>
      </c>
      <c r="C20" s="359" t="s">
        <v>193</v>
      </c>
      <c r="D20" s="359"/>
      <c r="E20" s="360" t="s">
        <v>192</v>
      </c>
      <c r="F20" s="360"/>
      <c r="G20" s="356" t="s">
        <v>632</v>
      </c>
      <c r="H20" s="361" t="s">
        <v>545</v>
      </c>
      <c r="I20" s="362"/>
      <c r="J20" s="362"/>
      <c r="K20" s="362"/>
      <c r="L20" s="361" t="s">
        <v>546</v>
      </c>
      <c r="M20" s="362"/>
      <c r="N20" s="362"/>
      <c r="O20" s="362"/>
      <c r="P20" s="361" t="s">
        <v>547</v>
      </c>
      <c r="Q20" s="362"/>
      <c r="R20" s="362"/>
      <c r="S20" s="362"/>
      <c r="T20" s="361" t="s">
        <v>548</v>
      </c>
      <c r="U20" s="362"/>
      <c r="V20" s="362"/>
      <c r="W20" s="362"/>
      <c r="X20" s="361" t="s">
        <v>549</v>
      </c>
      <c r="Y20" s="362"/>
      <c r="Z20" s="362"/>
      <c r="AA20" s="362"/>
      <c r="AB20" s="363" t="s">
        <v>191</v>
      </c>
      <c r="AC20" s="364"/>
    </row>
    <row r="21" spans="1:34" s="199" customFormat="1" ht="81.75" customHeight="1" x14ac:dyDescent="0.25">
      <c r="A21" s="357"/>
      <c r="B21" s="357"/>
      <c r="C21" s="359"/>
      <c r="D21" s="359"/>
      <c r="E21" s="360"/>
      <c r="F21" s="360"/>
      <c r="G21" s="357"/>
      <c r="H21" s="359" t="s">
        <v>3</v>
      </c>
      <c r="I21" s="359"/>
      <c r="J21" s="359" t="s">
        <v>189</v>
      </c>
      <c r="K21" s="359"/>
      <c r="L21" s="359" t="s">
        <v>3</v>
      </c>
      <c r="M21" s="359"/>
      <c r="N21" s="359" t="s">
        <v>189</v>
      </c>
      <c r="O21" s="359"/>
      <c r="P21" s="359" t="s">
        <v>3</v>
      </c>
      <c r="Q21" s="359"/>
      <c r="R21" s="359" t="s">
        <v>189</v>
      </c>
      <c r="S21" s="359"/>
      <c r="T21" s="359" t="s">
        <v>3</v>
      </c>
      <c r="U21" s="359"/>
      <c r="V21" s="359" t="s">
        <v>189</v>
      </c>
      <c r="W21" s="359"/>
      <c r="X21" s="359" t="s">
        <v>3</v>
      </c>
      <c r="Y21" s="359"/>
      <c r="Z21" s="359" t="s">
        <v>189</v>
      </c>
      <c r="AA21" s="359"/>
      <c r="AB21" s="365"/>
      <c r="AC21" s="366"/>
    </row>
    <row r="22" spans="1:34" s="199" customFormat="1" ht="89.25" customHeight="1" x14ac:dyDescent="0.3">
      <c r="A22" s="358"/>
      <c r="B22" s="358"/>
      <c r="C22" s="281" t="s">
        <v>3</v>
      </c>
      <c r="D22" s="281" t="s">
        <v>189</v>
      </c>
      <c r="E22" s="196" t="s">
        <v>628</v>
      </c>
      <c r="F22" s="196" t="s">
        <v>630</v>
      </c>
      <c r="G22" s="358"/>
      <c r="H22" s="197" t="s">
        <v>478</v>
      </c>
      <c r="I22" s="197" t="s">
        <v>479</v>
      </c>
      <c r="J22" s="197" t="s">
        <v>478</v>
      </c>
      <c r="K22" s="197" t="s">
        <v>479</v>
      </c>
      <c r="L22" s="197" t="s">
        <v>478</v>
      </c>
      <c r="M22" s="197" t="s">
        <v>479</v>
      </c>
      <c r="N22" s="197" t="s">
        <v>478</v>
      </c>
      <c r="O22" s="197" t="s">
        <v>479</v>
      </c>
      <c r="P22" s="197" t="s">
        <v>478</v>
      </c>
      <c r="Q22" s="197" t="s">
        <v>479</v>
      </c>
      <c r="R22" s="197" t="s">
        <v>478</v>
      </c>
      <c r="S22" s="197" t="s">
        <v>479</v>
      </c>
      <c r="T22" s="197" t="s">
        <v>478</v>
      </c>
      <c r="U22" s="197" t="s">
        <v>479</v>
      </c>
      <c r="V22" s="197" t="s">
        <v>478</v>
      </c>
      <c r="W22" s="197" t="s">
        <v>479</v>
      </c>
      <c r="X22" s="197" t="s">
        <v>478</v>
      </c>
      <c r="Y22" s="197" t="s">
        <v>479</v>
      </c>
      <c r="Z22" s="197" t="s">
        <v>478</v>
      </c>
      <c r="AA22" s="197" t="s">
        <v>479</v>
      </c>
      <c r="AB22" s="281" t="s">
        <v>190</v>
      </c>
      <c r="AC22" s="281" t="s">
        <v>189</v>
      </c>
      <c r="AE22" s="198"/>
      <c r="AF22" s="198"/>
      <c r="AG22" s="198"/>
      <c r="AH22" s="198"/>
    </row>
    <row r="23" spans="1:34" s="199"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4" s="199" customFormat="1" ht="47.25" customHeight="1" x14ac:dyDescent="0.25">
      <c r="A24" s="200" t="s">
        <v>66</v>
      </c>
      <c r="B24" s="201" t="s">
        <v>188</v>
      </c>
      <c r="C24" s="202">
        <v>5.5028241396880047</v>
      </c>
      <c r="D24" s="202">
        <v>0</v>
      </c>
      <c r="E24" s="202">
        <v>0</v>
      </c>
      <c r="F24" s="202">
        <v>0</v>
      </c>
      <c r="G24" s="202">
        <v>0</v>
      </c>
      <c r="H24" s="202">
        <v>5.5028241396880047</v>
      </c>
      <c r="I24" s="202"/>
      <c r="J24" s="202">
        <v>0</v>
      </c>
      <c r="K24" s="202"/>
      <c r="L24" s="202">
        <v>0</v>
      </c>
      <c r="M24" s="202"/>
      <c r="N24" s="202">
        <v>0</v>
      </c>
      <c r="O24" s="202"/>
      <c r="P24" s="202">
        <v>0</v>
      </c>
      <c r="Q24" s="202"/>
      <c r="R24" s="202">
        <v>0</v>
      </c>
      <c r="S24" s="202"/>
      <c r="T24" s="202">
        <v>0</v>
      </c>
      <c r="U24" s="202"/>
      <c r="V24" s="202">
        <v>0</v>
      </c>
      <c r="W24" s="202"/>
      <c r="X24" s="202">
        <v>0</v>
      </c>
      <c r="Y24" s="202"/>
      <c r="Z24" s="202">
        <v>0</v>
      </c>
      <c r="AA24" s="202"/>
      <c r="AB24" s="202">
        <v>5.5028241396880047</v>
      </c>
      <c r="AC24" s="202">
        <v>0</v>
      </c>
    </row>
    <row r="25" spans="1:34" s="199" customFormat="1" ht="24" customHeight="1" x14ac:dyDescent="0.25">
      <c r="A25" s="203" t="s">
        <v>187</v>
      </c>
      <c r="B25" s="204" t="s">
        <v>186</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v>0</v>
      </c>
      <c r="AA25" s="202"/>
      <c r="AB25" s="202">
        <v>0</v>
      </c>
      <c r="AC25" s="202">
        <v>0</v>
      </c>
    </row>
    <row r="26" spans="1:34" s="199" customFormat="1" x14ac:dyDescent="0.25">
      <c r="A26" s="203" t="s">
        <v>185</v>
      </c>
      <c r="B26" s="204" t="s">
        <v>184</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v>0</v>
      </c>
      <c r="AA26" s="202"/>
      <c r="AB26" s="202">
        <v>0</v>
      </c>
      <c r="AC26" s="202">
        <v>0</v>
      </c>
    </row>
    <row r="27" spans="1:34" s="199" customFormat="1" ht="38.25" customHeight="1" x14ac:dyDescent="0.25">
      <c r="A27" s="203" t="s">
        <v>183</v>
      </c>
      <c r="B27" s="204" t="s">
        <v>437</v>
      </c>
      <c r="C27" s="202"/>
      <c r="D27" s="202"/>
      <c r="E27" s="202"/>
      <c r="F27" s="202"/>
      <c r="G27" s="202">
        <v>0</v>
      </c>
      <c r="H27" s="202">
        <v>4.5856867830733377</v>
      </c>
      <c r="I27" s="202"/>
      <c r="J27" s="202">
        <v>0</v>
      </c>
      <c r="K27" s="202"/>
      <c r="L27" s="202">
        <v>0</v>
      </c>
      <c r="M27" s="202"/>
      <c r="N27" s="202">
        <v>0</v>
      </c>
      <c r="O27" s="202"/>
      <c r="P27" s="202">
        <v>0</v>
      </c>
      <c r="Q27" s="202"/>
      <c r="R27" s="202">
        <v>0</v>
      </c>
      <c r="S27" s="202"/>
      <c r="T27" s="202">
        <v>0</v>
      </c>
      <c r="U27" s="202"/>
      <c r="V27" s="202">
        <v>0</v>
      </c>
      <c r="W27" s="202"/>
      <c r="X27" s="202">
        <v>0</v>
      </c>
      <c r="Y27" s="202"/>
      <c r="Z27" s="202">
        <v>0</v>
      </c>
      <c r="AA27" s="202"/>
      <c r="AB27" s="202">
        <v>4.5856867830733377</v>
      </c>
      <c r="AC27" s="202">
        <v>0</v>
      </c>
    </row>
    <row r="28" spans="1:34" s="199" customFormat="1" x14ac:dyDescent="0.25">
      <c r="A28" s="203" t="s">
        <v>182</v>
      </c>
      <c r="B28" s="204" t="s">
        <v>181</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34" s="199" customFormat="1" x14ac:dyDescent="0.25">
      <c r="A29" s="203" t="s">
        <v>180</v>
      </c>
      <c r="B29" s="205" t="s">
        <v>179</v>
      </c>
      <c r="C29" s="202"/>
      <c r="D29" s="202"/>
      <c r="E29" s="202"/>
      <c r="F29" s="202"/>
      <c r="G29" s="202">
        <v>0</v>
      </c>
      <c r="H29" s="202">
        <v>0.917137356614667</v>
      </c>
      <c r="I29" s="202"/>
      <c r="J29" s="202">
        <v>0</v>
      </c>
      <c r="K29" s="202"/>
      <c r="L29" s="202">
        <v>0</v>
      </c>
      <c r="M29" s="202"/>
      <c r="N29" s="202">
        <v>0</v>
      </c>
      <c r="O29" s="202"/>
      <c r="P29" s="202">
        <v>0</v>
      </c>
      <c r="Q29" s="202"/>
      <c r="R29" s="202">
        <v>0</v>
      </c>
      <c r="S29" s="202"/>
      <c r="T29" s="202">
        <v>0</v>
      </c>
      <c r="U29" s="202"/>
      <c r="V29" s="202">
        <v>0</v>
      </c>
      <c r="W29" s="202"/>
      <c r="X29" s="202">
        <v>0</v>
      </c>
      <c r="Y29" s="202"/>
      <c r="Z29" s="202">
        <v>0</v>
      </c>
      <c r="AA29" s="202"/>
      <c r="AB29" s="202">
        <v>0.917137356614667</v>
      </c>
      <c r="AC29" s="202">
        <v>0</v>
      </c>
    </row>
    <row r="30" spans="1:34" s="199" customFormat="1" ht="47.25" x14ac:dyDescent="0.25">
      <c r="A30" s="200" t="s">
        <v>64</v>
      </c>
      <c r="B30" s="201" t="s">
        <v>178</v>
      </c>
      <c r="C30" s="202">
        <v>4.5856867830733368</v>
      </c>
      <c r="D30" s="202">
        <v>0</v>
      </c>
      <c r="E30" s="202">
        <v>0</v>
      </c>
      <c r="F30" s="202">
        <v>0</v>
      </c>
      <c r="G30" s="202">
        <v>0</v>
      </c>
      <c r="H30" s="202">
        <v>4.5856867830733368</v>
      </c>
      <c r="I30" s="202"/>
      <c r="J30" s="202">
        <v>0</v>
      </c>
      <c r="K30" s="202"/>
      <c r="L30" s="202">
        <v>0</v>
      </c>
      <c r="M30" s="202"/>
      <c r="N30" s="202">
        <v>0</v>
      </c>
      <c r="O30" s="202"/>
      <c r="P30" s="202">
        <v>0</v>
      </c>
      <c r="Q30" s="202"/>
      <c r="R30" s="202">
        <v>0</v>
      </c>
      <c r="S30" s="202"/>
      <c r="T30" s="202">
        <v>0</v>
      </c>
      <c r="U30" s="202"/>
      <c r="V30" s="202">
        <v>0</v>
      </c>
      <c r="W30" s="202"/>
      <c r="X30" s="202">
        <v>0</v>
      </c>
      <c r="Y30" s="202"/>
      <c r="Z30" s="202">
        <v>0</v>
      </c>
      <c r="AA30" s="202"/>
      <c r="AB30" s="202">
        <v>4.5856867830733368</v>
      </c>
      <c r="AC30" s="202">
        <v>0</v>
      </c>
    </row>
    <row r="31" spans="1:34" s="199" customFormat="1" x14ac:dyDescent="0.25">
      <c r="A31" s="200" t="s">
        <v>177</v>
      </c>
      <c r="B31" s="204" t="s">
        <v>176</v>
      </c>
      <c r="C31" s="202">
        <v>0</v>
      </c>
      <c r="D31" s="202">
        <v>0</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4" s="199" customFormat="1" ht="31.5" x14ac:dyDescent="0.25">
      <c r="A32" s="200" t="s">
        <v>175</v>
      </c>
      <c r="B32" s="204" t="s">
        <v>174</v>
      </c>
      <c r="C32" s="202">
        <v>0.93583597128718499</v>
      </c>
      <c r="D32" s="202">
        <v>0</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199" customFormat="1" x14ac:dyDescent="0.25">
      <c r="A33" s="200" t="s">
        <v>173</v>
      </c>
      <c r="B33" s="204" t="s">
        <v>172</v>
      </c>
      <c r="C33" s="202">
        <v>3.6498508117861519</v>
      </c>
      <c r="D33" s="202">
        <v>0</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199" customFormat="1" x14ac:dyDescent="0.25">
      <c r="A34" s="200" t="s">
        <v>171</v>
      </c>
      <c r="B34" s="204" t="s">
        <v>170</v>
      </c>
      <c r="C34" s="202">
        <v>0</v>
      </c>
      <c r="D34" s="202">
        <v>0</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99" customFormat="1" ht="48" customHeight="1" x14ac:dyDescent="0.25">
      <c r="A35" s="200" t="s">
        <v>63</v>
      </c>
      <c r="B35" s="201"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199" customFormat="1" ht="44.25" customHeight="1" x14ac:dyDescent="0.25">
      <c r="A36" s="203" t="s">
        <v>168</v>
      </c>
      <c r="B36" s="204" t="s">
        <v>552</v>
      </c>
      <c r="C36" s="202"/>
      <c r="D36" s="202"/>
      <c r="E36" s="202"/>
      <c r="F36" s="202"/>
      <c r="G36" s="202">
        <v>0</v>
      </c>
      <c r="H36" s="202">
        <v>0</v>
      </c>
      <c r="I36" s="282" t="s">
        <v>611</v>
      </c>
      <c r="J36" s="202">
        <v>0</v>
      </c>
      <c r="K36" s="202" t="s">
        <v>611</v>
      </c>
      <c r="L36" s="202">
        <v>0</v>
      </c>
      <c r="M36" s="282" t="s">
        <v>611</v>
      </c>
      <c r="N36" s="202">
        <v>0</v>
      </c>
      <c r="O36" s="202" t="s">
        <v>611</v>
      </c>
      <c r="P36" s="202">
        <v>0</v>
      </c>
      <c r="Q36" s="282" t="s">
        <v>611</v>
      </c>
      <c r="R36" s="202">
        <v>0</v>
      </c>
      <c r="S36" s="202" t="s">
        <v>611</v>
      </c>
      <c r="T36" s="202">
        <v>0</v>
      </c>
      <c r="U36" s="282" t="s">
        <v>611</v>
      </c>
      <c r="V36" s="202">
        <v>0</v>
      </c>
      <c r="W36" s="202" t="s">
        <v>611</v>
      </c>
      <c r="X36" s="202">
        <v>0</v>
      </c>
      <c r="Y36" s="282" t="s">
        <v>611</v>
      </c>
      <c r="Z36" s="202">
        <v>0</v>
      </c>
      <c r="AA36" s="202" t="s">
        <v>611</v>
      </c>
      <c r="AB36" s="202">
        <v>0</v>
      </c>
      <c r="AC36" s="202">
        <v>0</v>
      </c>
    </row>
    <row r="37" spans="1:29" s="199" customFormat="1" ht="31.5" x14ac:dyDescent="0.25">
      <c r="A37" s="203" t="s">
        <v>167</v>
      </c>
      <c r="B37" s="206" t="s">
        <v>550</v>
      </c>
      <c r="C37" s="202"/>
      <c r="D37" s="202"/>
      <c r="E37" s="202"/>
      <c r="F37" s="202"/>
      <c r="G37" s="202">
        <v>0</v>
      </c>
      <c r="H37" s="202">
        <v>0</v>
      </c>
      <c r="I37" s="282" t="s">
        <v>611</v>
      </c>
      <c r="J37" s="202">
        <v>0</v>
      </c>
      <c r="K37" s="202" t="s">
        <v>611</v>
      </c>
      <c r="L37" s="202">
        <v>0</v>
      </c>
      <c r="M37" s="282" t="s">
        <v>611</v>
      </c>
      <c r="N37" s="202">
        <v>0</v>
      </c>
      <c r="O37" s="202" t="s">
        <v>611</v>
      </c>
      <c r="P37" s="202">
        <v>0</v>
      </c>
      <c r="Q37" s="282" t="s">
        <v>611</v>
      </c>
      <c r="R37" s="202">
        <v>0</v>
      </c>
      <c r="S37" s="202" t="s">
        <v>611</v>
      </c>
      <c r="T37" s="202">
        <v>0</v>
      </c>
      <c r="U37" s="282" t="s">
        <v>611</v>
      </c>
      <c r="V37" s="202">
        <v>0</v>
      </c>
      <c r="W37" s="202" t="s">
        <v>611</v>
      </c>
      <c r="X37" s="202">
        <v>0</v>
      </c>
      <c r="Y37" s="282" t="s">
        <v>611</v>
      </c>
      <c r="Z37" s="202">
        <v>0</v>
      </c>
      <c r="AA37" s="202" t="s">
        <v>611</v>
      </c>
      <c r="AB37" s="202">
        <v>0</v>
      </c>
      <c r="AC37" s="202">
        <v>0</v>
      </c>
    </row>
    <row r="38" spans="1:29" s="199" customFormat="1" x14ac:dyDescent="0.25">
      <c r="A38" s="203" t="s">
        <v>166</v>
      </c>
      <c r="B38" s="206" t="s">
        <v>157</v>
      </c>
      <c r="C38" s="202"/>
      <c r="D38" s="202"/>
      <c r="E38" s="202"/>
      <c r="F38" s="202"/>
      <c r="G38" s="202">
        <v>0</v>
      </c>
      <c r="H38" s="202">
        <v>0</v>
      </c>
      <c r="I38" s="282" t="s">
        <v>611</v>
      </c>
      <c r="J38" s="202">
        <v>0</v>
      </c>
      <c r="K38" s="202" t="s">
        <v>611</v>
      </c>
      <c r="L38" s="202">
        <v>0</v>
      </c>
      <c r="M38" s="282" t="s">
        <v>611</v>
      </c>
      <c r="N38" s="202">
        <v>0</v>
      </c>
      <c r="O38" s="202" t="s">
        <v>611</v>
      </c>
      <c r="P38" s="202">
        <v>0</v>
      </c>
      <c r="Q38" s="282" t="s">
        <v>611</v>
      </c>
      <c r="R38" s="202">
        <v>0</v>
      </c>
      <c r="S38" s="202" t="s">
        <v>611</v>
      </c>
      <c r="T38" s="202">
        <v>0</v>
      </c>
      <c r="U38" s="282" t="s">
        <v>611</v>
      </c>
      <c r="V38" s="202">
        <v>0</v>
      </c>
      <c r="W38" s="202" t="s">
        <v>611</v>
      </c>
      <c r="X38" s="202">
        <v>0</v>
      </c>
      <c r="Y38" s="282" t="s">
        <v>611</v>
      </c>
      <c r="Z38" s="202">
        <v>0</v>
      </c>
      <c r="AA38" s="202" t="s">
        <v>611</v>
      </c>
      <c r="AB38" s="202">
        <v>0</v>
      </c>
      <c r="AC38" s="202">
        <v>0</v>
      </c>
    </row>
    <row r="39" spans="1:29" s="199" customFormat="1" x14ac:dyDescent="0.25">
      <c r="A39" s="203" t="s">
        <v>165</v>
      </c>
      <c r="B39" s="204" t="s">
        <v>551</v>
      </c>
      <c r="C39" s="202"/>
      <c r="D39" s="202"/>
      <c r="E39" s="202"/>
      <c r="F39" s="202"/>
      <c r="G39" s="202">
        <v>0</v>
      </c>
      <c r="H39" s="202">
        <v>0</v>
      </c>
      <c r="I39" s="282" t="s">
        <v>611</v>
      </c>
      <c r="J39" s="202">
        <v>0</v>
      </c>
      <c r="K39" s="202" t="s">
        <v>611</v>
      </c>
      <c r="L39" s="202">
        <v>0</v>
      </c>
      <c r="M39" s="282" t="s">
        <v>611</v>
      </c>
      <c r="N39" s="202">
        <v>0</v>
      </c>
      <c r="O39" s="202" t="s">
        <v>611</v>
      </c>
      <c r="P39" s="202">
        <v>0</v>
      </c>
      <c r="Q39" s="282" t="s">
        <v>611</v>
      </c>
      <c r="R39" s="202">
        <v>0</v>
      </c>
      <c r="S39" s="202" t="s">
        <v>611</v>
      </c>
      <c r="T39" s="202">
        <v>0</v>
      </c>
      <c r="U39" s="282" t="s">
        <v>611</v>
      </c>
      <c r="V39" s="202">
        <v>0</v>
      </c>
      <c r="W39" s="202" t="s">
        <v>611</v>
      </c>
      <c r="X39" s="202">
        <v>0</v>
      </c>
      <c r="Y39" s="282" t="s">
        <v>611</v>
      </c>
      <c r="Z39" s="202">
        <v>0</v>
      </c>
      <c r="AA39" s="202" t="s">
        <v>611</v>
      </c>
      <c r="AB39" s="202">
        <v>0</v>
      </c>
      <c r="AC39" s="202">
        <v>0</v>
      </c>
    </row>
    <row r="40" spans="1:29" s="199" customFormat="1" x14ac:dyDescent="0.25">
      <c r="A40" s="203" t="s">
        <v>164</v>
      </c>
      <c r="B40" s="204" t="s">
        <v>553</v>
      </c>
      <c r="C40" s="202"/>
      <c r="D40" s="202"/>
      <c r="E40" s="202"/>
      <c r="F40" s="202"/>
      <c r="G40" s="202">
        <v>0</v>
      </c>
      <c r="H40" s="202">
        <v>0</v>
      </c>
      <c r="I40" s="282" t="s">
        <v>611</v>
      </c>
      <c r="J40" s="202">
        <v>0</v>
      </c>
      <c r="K40" s="202" t="s">
        <v>611</v>
      </c>
      <c r="L40" s="202">
        <v>0</v>
      </c>
      <c r="M40" s="282" t="s">
        <v>611</v>
      </c>
      <c r="N40" s="202">
        <v>0</v>
      </c>
      <c r="O40" s="202" t="s">
        <v>611</v>
      </c>
      <c r="P40" s="202">
        <v>0</v>
      </c>
      <c r="Q40" s="282" t="s">
        <v>611</v>
      </c>
      <c r="R40" s="202">
        <v>0</v>
      </c>
      <c r="S40" s="202" t="s">
        <v>611</v>
      </c>
      <c r="T40" s="202">
        <v>0</v>
      </c>
      <c r="U40" s="282" t="s">
        <v>611</v>
      </c>
      <c r="V40" s="202">
        <v>0</v>
      </c>
      <c r="W40" s="202" t="s">
        <v>611</v>
      </c>
      <c r="X40" s="202">
        <v>0</v>
      </c>
      <c r="Y40" s="282" t="s">
        <v>611</v>
      </c>
      <c r="Z40" s="202">
        <v>0</v>
      </c>
      <c r="AA40" s="202" t="s">
        <v>611</v>
      </c>
      <c r="AB40" s="202">
        <v>0</v>
      </c>
      <c r="AC40" s="202">
        <v>0</v>
      </c>
    </row>
    <row r="41" spans="1:29" s="199" customFormat="1" x14ac:dyDescent="0.25">
      <c r="A41" s="203" t="s">
        <v>163</v>
      </c>
      <c r="B41" s="204" t="s">
        <v>554</v>
      </c>
      <c r="C41" s="202"/>
      <c r="D41" s="202"/>
      <c r="E41" s="202"/>
      <c r="F41" s="202"/>
      <c r="G41" s="202">
        <v>0</v>
      </c>
      <c r="H41" s="202">
        <v>0</v>
      </c>
      <c r="I41" s="282" t="s">
        <v>611</v>
      </c>
      <c r="J41" s="202">
        <v>0</v>
      </c>
      <c r="K41" s="202" t="s">
        <v>611</v>
      </c>
      <c r="L41" s="202">
        <v>0</v>
      </c>
      <c r="M41" s="282" t="s">
        <v>611</v>
      </c>
      <c r="N41" s="202">
        <v>0</v>
      </c>
      <c r="O41" s="202" t="s">
        <v>611</v>
      </c>
      <c r="P41" s="202">
        <v>0</v>
      </c>
      <c r="Q41" s="282" t="s">
        <v>611</v>
      </c>
      <c r="R41" s="202">
        <v>0</v>
      </c>
      <c r="S41" s="202" t="s">
        <v>611</v>
      </c>
      <c r="T41" s="202">
        <v>0</v>
      </c>
      <c r="U41" s="282" t="s">
        <v>611</v>
      </c>
      <c r="V41" s="202">
        <v>0</v>
      </c>
      <c r="W41" s="202" t="s">
        <v>611</v>
      </c>
      <c r="X41" s="202">
        <v>0</v>
      </c>
      <c r="Y41" s="282" t="s">
        <v>611</v>
      </c>
      <c r="Z41" s="202">
        <v>0</v>
      </c>
      <c r="AA41" s="202" t="s">
        <v>611</v>
      </c>
      <c r="AB41" s="202">
        <v>0</v>
      </c>
      <c r="AC41" s="202">
        <v>0</v>
      </c>
    </row>
    <row r="42" spans="1:29" s="199" customFormat="1" x14ac:dyDescent="0.25">
      <c r="A42" s="203" t="s">
        <v>162</v>
      </c>
      <c r="B42" s="204" t="s">
        <v>555</v>
      </c>
      <c r="C42" s="202"/>
      <c r="D42" s="202"/>
      <c r="E42" s="202"/>
      <c r="F42" s="202"/>
      <c r="G42" s="202">
        <v>0</v>
      </c>
      <c r="H42" s="202">
        <v>0</v>
      </c>
      <c r="I42" s="282" t="s">
        <v>611</v>
      </c>
      <c r="J42" s="202">
        <v>0</v>
      </c>
      <c r="K42" s="202" t="s">
        <v>611</v>
      </c>
      <c r="L42" s="202">
        <v>0</v>
      </c>
      <c r="M42" s="282" t="s">
        <v>611</v>
      </c>
      <c r="N42" s="202">
        <v>0</v>
      </c>
      <c r="O42" s="202" t="s">
        <v>611</v>
      </c>
      <c r="P42" s="202">
        <v>0</v>
      </c>
      <c r="Q42" s="282" t="s">
        <v>611</v>
      </c>
      <c r="R42" s="202">
        <v>0</v>
      </c>
      <c r="S42" s="202" t="s">
        <v>611</v>
      </c>
      <c r="T42" s="202">
        <v>0</v>
      </c>
      <c r="U42" s="282" t="s">
        <v>611</v>
      </c>
      <c r="V42" s="202">
        <v>0</v>
      </c>
      <c r="W42" s="202" t="s">
        <v>611</v>
      </c>
      <c r="X42" s="202">
        <v>0</v>
      </c>
      <c r="Y42" s="282" t="s">
        <v>611</v>
      </c>
      <c r="Z42" s="202">
        <v>0</v>
      </c>
      <c r="AA42" s="202" t="s">
        <v>611</v>
      </c>
      <c r="AB42" s="202">
        <v>0</v>
      </c>
      <c r="AC42" s="202">
        <v>0</v>
      </c>
    </row>
    <row r="43" spans="1:29" s="199" customFormat="1" x14ac:dyDescent="0.25">
      <c r="A43" s="203" t="s">
        <v>556</v>
      </c>
      <c r="B43" s="204" t="s">
        <v>557</v>
      </c>
      <c r="C43" s="202"/>
      <c r="D43" s="202"/>
      <c r="E43" s="202"/>
      <c r="F43" s="202"/>
      <c r="G43" s="202">
        <v>0</v>
      </c>
      <c r="H43" s="202">
        <v>0</v>
      </c>
      <c r="I43" s="282" t="s">
        <v>611</v>
      </c>
      <c r="J43" s="202">
        <v>0</v>
      </c>
      <c r="K43" s="202" t="s">
        <v>611</v>
      </c>
      <c r="L43" s="202">
        <v>0</v>
      </c>
      <c r="M43" s="282" t="s">
        <v>611</v>
      </c>
      <c r="N43" s="202">
        <v>0</v>
      </c>
      <c r="O43" s="202" t="s">
        <v>611</v>
      </c>
      <c r="P43" s="202">
        <v>0</v>
      </c>
      <c r="Q43" s="282" t="s">
        <v>611</v>
      </c>
      <c r="R43" s="202">
        <v>0</v>
      </c>
      <c r="S43" s="202" t="s">
        <v>611</v>
      </c>
      <c r="T43" s="202">
        <v>0</v>
      </c>
      <c r="U43" s="282" t="s">
        <v>611</v>
      </c>
      <c r="V43" s="202">
        <v>0</v>
      </c>
      <c r="W43" s="202" t="s">
        <v>611</v>
      </c>
      <c r="X43" s="202">
        <v>0</v>
      </c>
      <c r="Y43" s="282" t="s">
        <v>611</v>
      </c>
      <c r="Z43" s="202">
        <v>0</v>
      </c>
      <c r="AA43" s="202" t="s">
        <v>611</v>
      </c>
      <c r="AB43" s="202">
        <v>0</v>
      </c>
      <c r="AC43" s="202">
        <v>0</v>
      </c>
    </row>
    <row r="44" spans="1:29" s="199" customFormat="1" x14ac:dyDescent="0.25">
      <c r="A44" s="203" t="s">
        <v>558</v>
      </c>
      <c r="B44" s="204" t="s">
        <v>559</v>
      </c>
      <c r="C44" s="202"/>
      <c r="D44" s="202"/>
      <c r="E44" s="202"/>
      <c r="F44" s="202"/>
      <c r="G44" s="202">
        <v>0</v>
      </c>
      <c r="H44" s="202">
        <v>0</v>
      </c>
      <c r="I44" s="282" t="s">
        <v>611</v>
      </c>
      <c r="J44" s="202">
        <v>0</v>
      </c>
      <c r="K44" s="202" t="s">
        <v>611</v>
      </c>
      <c r="L44" s="202">
        <v>0</v>
      </c>
      <c r="M44" s="282" t="s">
        <v>611</v>
      </c>
      <c r="N44" s="202">
        <v>0</v>
      </c>
      <c r="O44" s="202" t="s">
        <v>611</v>
      </c>
      <c r="P44" s="202">
        <v>0</v>
      </c>
      <c r="Q44" s="282" t="s">
        <v>611</v>
      </c>
      <c r="R44" s="202">
        <v>0</v>
      </c>
      <c r="S44" s="202" t="s">
        <v>611</v>
      </c>
      <c r="T44" s="202">
        <v>0</v>
      </c>
      <c r="U44" s="282" t="s">
        <v>611</v>
      </c>
      <c r="V44" s="202">
        <v>0</v>
      </c>
      <c r="W44" s="202" t="s">
        <v>611</v>
      </c>
      <c r="X44" s="202">
        <v>0</v>
      </c>
      <c r="Y44" s="282" t="s">
        <v>611</v>
      </c>
      <c r="Z44" s="202">
        <v>0</v>
      </c>
      <c r="AA44" s="202" t="s">
        <v>611</v>
      </c>
      <c r="AB44" s="202">
        <v>0</v>
      </c>
      <c r="AC44" s="202">
        <v>0</v>
      </c>
    </row>
    <row r="45" spans="1:29" s="199" customFormat="1" x14ac:dyDescent="0.25">
      <c r="A45" s="203" t="s">
        <v>560</v>
      </c>
      <c r="B45" s="204" t="s">
        <v>561</v>
      </c>
      <c r="C45" s="202"/>
      <c r="D45" s="202"/>
      <c r="E45" s="202"/>
      <c r="F45" s="202"/>
      <c r="G45" s="202">
        <v>0</v>
      </c>
      <c r="H45" s="202">
        <v>0</v>
      </c>
      <c r="I45" s="282" t="s">
        <v>611</v>
      </c>
      <c r="J45" s="202">
        <v>0</v>
      </c>
      <c r="K45" s="202" t="s">
        <v>611</v>
      </c>
      <c r="L45" s="202">
        <v>0</v>
      </c>
      <c r="M45" s="282" t="s">
        <v>611</v>
      </c>
      <c r="N45" s="202">
        <v>0</v>
      </c>
      <c r="O45" s="202" t="s">
        <v>611</v>
      </c>
      <c r="P45" s="202">
        <v>0</v>
      </c>
      <c r="Q45" s="282" t="s">
        <v>611</v>
      </c>
      <c r="R45" s="202">
        <v>0</v>
      </c>
      <c r="S45" s="202" t="s">
        <v>611</v>
      </c>
      <c r="T45" s="202">
        <v>0</v>
      </c>
      <c r="U45" s="282" t="s">
        <v>611</v>
      </c>
      <c r="V45" s="202">
        <v>0</v>
      </c>
      <c r="W45" s="202" t="s">
        <v>611</v>
      </c>
      <c r="X45" s="202">
        <v>0</v>
      </c>
      <c r="Y45" s="282" t="s">
        <v>611</v>
      </c>
      <c r="Z45" s="202">
        <v>0</v>
      </c>
      <c r="AA45" s="202" t="s">
        <v>611</v>
      </c>
      <c r="AB45" s="202">
        <v>0</v>
      </c>
      <c r="AC45" s="202">
        <v>0</v>
      </c>
    </row>
    <row r="46" spans="1:29" s="199" customFormat="1" x14ac:dyDescent="0.25">
      <c r="A46" s="203" t="s">
        <v>562</v>
      </c>
      <c r="B46" s="204" t="s">
        <v>563</v>
      </c>
      <c r="C46" s="202"/>
      <c r="D46" s="202"/>
      <c r="E46" s="202"/>
      <c r="F46" s="202"/>
      <c r="G46" s="202">
        <v>0</v>
      </c>
      <c r="H46" s="202">
        <v>0</v>
      </c>
      <c r="I46" s="282" t="s">
        <v>611</v>
      </c>
      <c r="J46" s="202">
        <v>0</v>
      </c>
      <c r="K46" s="202" t="s">
        <v>611</v>
      </c>
      <c r="L46" s="202">
        <v>0</v>
      </c>
      <c r="M46" s="282" t="s">
        <v>611</v>
      </c>
      <c r="N46" s="202">
        <v>0</v>
      </c>
      <c r="O46" s="202" t="s">
        <v>611</v>
      </c>
      <c r="P46" s="202">
        <v>0</v>
      </c>
      <c r="Q46" s="282" t="s">
        <v>611</v>
      </c>
      <c r="R46" s="202">
        <v>0</v>
      </c>
      <c r="S46" s="202" t="s">
        <v>611</v>
      </c>
      <c r="T46" s="202">
        <v>0</v>
      </c>
      <c r="U46" s="282" t="s">
        <v>611</v>
      </c>
      <c r="V46" s="202">
        <v>0</v>
      </c>
      <c r="W46" s="202" t="s">
        <v>611</v>
      </c>
      <c r="X46" s="202">
        <v>0</v>
      </c>
      <c r="Y46" s="282" t="s">
        <v>611</v>
      </c>
      <c r="Z46" s="202">
        <v>0</v>
      </c>
      <c r="AA46" s="202" t="s">
        <v>611</v>
      </c>
      <c r="AB46" s="202">
        <v>0</v>
      </c>
      <c r="AC46" s="202">
        <v>0</v>
      </c>
    </row>
    <row r="47" spans="1:29" s="199" customFormat="1" x14ac:dyDescent="0.25">
      <c r="A47" s="200" t="s">
        <v>62</v>
      </c>
      <c r="B47" s="201" t="s">
        <v>161</v>
      </c>
      <c r="C47" s="202"/>
      <c r="D47" s="202"/>
      <c r="E47" s="202"/>
      <c r="F47" s="202"/>
      <c r="G47" s="202"/>
      <c r="H47" s="202"/>
      <c r="I47" s="202"/>
      <c r="J47" s="202"/>
      <c r="K47" s="202"/>
      <c r="L47" s="202"/>
      <c r="M47" s="202"/>
      <c r="N47" s="202"/>
      <c r="O47" s="202"/>
      <c r="P47" s="202"/>
      <c r="Q47" s="202"/>
      <c r="R47" s="202"/>
      <c r="S47" s="282"/>
      <c r="T47" s="202"/>
      <c r="U47" s="202"/>
      <c r="V47" s="202"/>
      <c r="W47" s="202"/>
      <c r="X47" s="202"/>
      <c r="Y47" s="202"/>
      <c r="Z47" s="202"/>
      <c r="AA47" s="202"/>
      <c r="AB47" s="202"/>
      <c r="AC47" s="202"/>
    </row>
    <row r="48" spans="1:29" s="199" customFormat="1" ht="33.75" customHeight="1" x14ac:dyDescent="0.25">
      <c r="A48" s="203" t="s">
        <v>160</v>
      </c>
      <c r="B48" s="204" t="s">
        <v>552</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v>0</v>
      </c>
      <c r="AA48" s="202"/>
      <c r="AB48" s="202">
        <v>0</v>
      </c>
      <c r="AC48" s="202">
        <v>0</v>
      </c>
    </row>
    <row r="49" spans="1:29" s="199" customFormat="1" ht="31.5" x14ac:dyDescent="0.25">
      <c r="A49" s="203" t="s">
        <v>159</v>
      </c>
      <c r="B49" s="206" t="s">
        <v>550</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v>0</v>
      </c>
      <c r="AA49" s="202"/>
      <c r="AB49" s="202">
        <v>0</v>
      </c>
      <c r="AC49" s="202">
        <v>0</v>
      </c>
    </row>
    <row r="50" spans="1:29" s="199" customFormat="1" x14ac:dyDescent="0.25">
      <c r="A50" s="203" t="s">
        <v>158</v>
      </c>
      <c r="B50" s="206" t="s">
        <v>157</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v>0</v>
      </c>
      <c r="AA50" s="202"/>
      <c r="AB50" s="202">
        <v>0</v>
      </c>
      <c r="AC50" s="202">
        <v>0</v>
      </c>
    </row>
    <row r="51" spans="1:29" s="199" customFormat="1" ht="31.5" x14ac:dyDescent="0.25">
      <c r="A51" s="203" t="s">
        <v>156</v>
      </c>
      <c r="B51" s="204" t="s">
        <v>155</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v>0</v>
      </c>
      <c r="AA51" s="202"/>
      <c r="AB51" s="202">
        <v>0</v>
      </c>
      <c r="AC51" s="202">
        <v>0</v>
      </c>
    </row>
    <row r="52" spans="1:29" s="199" customFormat="1" ht="31.5" x14ac:dyDescent="0.25">
      <c r="A52" s="203" t="s">
        <v>154</v>
      </c>
      <c r="B52" s="204" t="s">
        <v>153</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v>0</v>
      </c>
      <c r="AA52" s="202"/>
      <c r="AB52" s="202">
        <v>0</v>
      </c>
      <c r="AC52" s="202">
        <v>0</v>
      </c>
    </row>
    <row r="53" spans="1:29" s="199" customFormat="1" x14ac:dyDescent="0.25">
      <c r="A53" s="203" t="s">
        <v>152</v>
      </c>
      <c r="B53" s="204" t="s">
        <v>151</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v>0</v>
      </c>
      <c r="AA53" s="202"/>
      <c r="AB53" s="202">
        <v>0</v>
      </c>
      <c r="AC53" s="202">
        <v>0</v>
      </c>
    </row>
    <row r="54" spans="1:29" s="199" customFormat="1" x14ac:dyDescent="0.25">
      <c r="A54" s="203" t="s">
        <v>150</v>
      </c>
      <c r="B54" s="204" t="s">
        <v>553</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v>0</v>
      </c>
      <c r="AA54" s="202"/>
      <c r="AB54" s="202">
        <v>0</v>
      </c>
      <c r="AC54" s="202">
        <v>0</v>
      </c>
    </row>
    <row r="55" spans="1:29" s="199" customFormat="1" x14ac:dyDescent="0.25">
      <c r="A55" s="203" t="s">
        <v>564</v>
      </c>
      <c r="B55" s="204" t="s">
        <v>554</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v>0</v>
      </c>
      <c r="AA55" s="202"/>
      <c r="AB55" s="202">
        <v>0</v>
      </c>
      <c r="AC55" s="202">
        <v>0</v>
      </c>
    </row>
    <row r="56" spans="1:29" s="199" customFormat="1" x14ac:dyDescent="0.25">
      <c r="A56" s="203" t="s">
        <v>565</v>
      </c>
      <c r="B56" s="204" t="s">
        <v>555</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v>0</v>
      </c>
      <c r="AA56" s="202"/>
      <c r="AB56" s="202">
        <v>0</v>
      </c>
      <c r="AC56" s="202">
        <v>0</v>
      </c>
    </row>
    <row r="57" spans="1:29" s="199" customFormat="1" x14ac:dyDescent="0.25">
      <c r="A57" s="203" t="s">
        <v>566</v>
      </c>
      <c r="B57" s="204" t="s">
        <v>557</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v>0</v>
      </c>
      <c r="AA57" s="202"/>
      <c r="AB57" s="202">
        <v>0</v>
      </c>
      <c r="AC57" s="202">
        <v>0</v>
      </c>
    </row>
    <row r="58" spans="1:29" s="199" customFormat="1" x14ac:dyDescent="0.25">
      <c r="A58" s="203" t="s">
        <v>567</v>
      </c>
      <c r="B58" s="204" t="s">
        <v>559</v>
      </c>
      <c r="C58" s="202">
        <v>1</v>
      </c>
      <c r="D58" s="202">
        <v>0</v>
      </c>
      <c r="E58" s="202"/>
      <c r="F58" s="202"/>
      <c r="G58" s="202">
        <v>0</v>
      </c>
      <c r="H58" s="202">
        <v>1</v>
      </c>
      <c r="I58" s="202"/>
      <c r="J58" s="202">
        <v>0</v>
      </c>
      <c r="K58" s="202"/>
      <c r="L58" s="202">
        <v>0</v>
      </c>
      <c r="M58" s="202"/>
      <c r="N58" s="202">
        <v>0</v>
      </c>
      <c r="O58" s="202"/>
      <c r="P58" s="202">
        <v>0</v>
      </c>
      <c r="Q58" s="202"/>
      <c r="R58" s="202">
        <v>0</v>
      </c>
      <c r="S58" s="202"/>
      <c r="T58" s="202">
        <v>0</v>
      </c>
      <c r="U58" s="202"/>
      <c r="V58" s="202">
        <v>0</v>
      </c>
      <c r="W58" s="202"/>
      <c r="X58" s="202">
        <v>0</v>
      </c>
      <c r="Y58" s="202"/>
      <c r="Z58" s="202">
        <v>0</v>
      </c>
      <c r="AA58" s="202"/>
      <c r="AB58" s="202">
        <v>1</v>
      </c>
      <c r="AC58" s="202">
        <v>0</v>
      </c>
    </row>
    <row r="59" spans="1:29" s="199" customFormat="1" x14ac:dyDescent="0.25">
      <c r="A59" s="203" t="s">
        <v>568</v>
      </c>
      <c r="B59" s="204" t="s">
        <v>561</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v>0</v>
      </c>
      <c r="AA59" s="202"/>
      <c r="AB59" s="202">
        <v>0</v>
      </c>
      <c r="AC59" s="202">
        <v>0</v>
      </c>
    </row>
    <row r="60" spans="1:29" s="199" customFormat="1" x14ac:dyDescent="0.25">
      <c r="A60" s="203" t="s">
        <v>569</v>
      </c>
      <c r="B60" s="204" t="s">
        <v>563</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v>0</v>
      </c>
      <c r="AA60" s="202"/>
      <c r="AB60" s="202">
        <v>0</v>
      </c>
      <c r="AC60" s="202">
        <v>0</v>
      </c>
    </row>
    <row r="61" spans="1:29" s="199" customFormat="1" ht="35.25" customHeight="1" x14ac:dyDescent="0.25">
      <c r="A61" s="200" t="s">
        <v>60</v>
      </c>
      <c r="B61" s="201"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199" customFormat="1" x14ac:dyDescent="0.25">
      <c r="A62" s="203" t="s">
        <v>148</v>
      </c>
      <c r="B62" s="204" t="s">
        <v>147</v>
      </c>
      <c r="C62" s="202">
        <v>4.5856867830733368</v>
      </c>
      <c r="D62" s="202">
        <v>0</v>
      </c>
      <c r="E62" s="202"/>
      <c r="F62" s="202"/>
      <c r="G62" s="202">
        <v>0</v>
      </c>
      <c r="H62" s="202">
        <v>4.5856867830733368</v>
      </c>
      <c r="I62" s="202"/>
      <c r="J62" s="202">
        <v>0</v>
      </c>
      <c r="K62" s="202"/>
      <c r="L62" s="202">
        <v>0</v>
      </c>
      <c r="M62" s="202"/>
      <c r="N62" s="202">
        <v>0</v>
      </c>
      <c r="O62" s="202"/>
      <c r="P62" s="202">
        <v>0</v>
      </c>
      <c r="Q62" s="202"/>
      <c r="R62" s="202">
        <v>0</v>
      </c>
      <c r="S62" s="202"/>
      <c r="T62" s="202">
        <v>0</v>
      </c>
      <c r="U62" s="202"/>
      <c r="V62" s="202">
        <v>0</v>
      </c>
      <c r="W62" s="202"/>
      <c r="X62" s="202">
        <v>0</v>
      </c>
      <c r="Y62" s="202"/>
      <c r="Z62" s="202">
        <v>0</v>
      </c>
      <c r="AA62" s="202"/>
      <c r="AB62" s="202">
        <v>4.5856867830733368</v>
      </c>
      <c r="AC62" s="202">
        <v>0</v>
      </c>
    </row>
    <row r="63" spans="1:29" s="199" customFormat="1" x14ac:dyDescent="0.25">
      <c r="A63" s="203" t="s">
        <v>146</v>
      </c>
      <c r="B63" s="206" t="s">
        <v>140</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v>0</v>
      </c>
      <c r="AA63" s="202"/>
      <c r="AB63" s="202">
        <v>0</v>
      </c>
      <c r="AC63" s="202">
        <v>0</v>
      </c>
    </row>
    <row r="64" spans="1:29" s="199" customFormat="1" x14ac:dyDescent="0.25">
      <c r="A64" s="203" t="s">
        <v>145</v>
      </c>
      <c r="B64" s="204" t="s">
        <v>139</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v>0</v>
      </c>
      <c r="AA64" s="202"/>
      <c r="AB64" s="202">
        <v>0</v>
      </c>
      <c r="AC64" s="202">
        <v>0</v>
      </c>
    </row>
    <row r="65" spans="1:29" s="199" customFormat="1" x14ac:dyDescent="0.25">
      <c r="A65" s="203" t="s">
        <v>144</v>
      </c>
      <c r="B65" s="206" t="s">
        <v>138</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v>0</v>
      </c>
      <c r="AA65" s="202"/>
      <c r="AB65" s="202">
        <v>0</v>
      </c>
      <c r="AC65" s="202">
        <v>0</v>
      </c>
    </row>
    <row r="66" spans="1:29" s="199" customFormat="1" x14ac:dyDescent="0.25">
      <c r="A66" s="203" t="s">
        <v>143</v>
      </c>
      <c r="B66" s="206" t="s">
        <v>137</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v>0</v>
      </c>
      <c r="AA66" s="202"/>
      <c r="AB66" s="202">
        <v>0</v>
      </c>
      <c r="AC66" s="202">
        <v>0</v>
      </c>
    </row>
    <row r="67" spans="1:29" s="199" customFormat="1" x14ac:dyDescent="0.25">
      <c r="A67" s="203" t="s">
        <v>142</v>
      </c>
      <c r="B67" s="206" t="s">
        <v>570</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v>0</v>
      </c>
      <c r="AA67" s="202"/>
      <c r="AB67" s="202">
        <v>0</v>
      </c>
      <c r="AC67" s="202">
        <v>0</v>
      </c>
    </row>
    <row r="68" spans="1:29" s="199" customFormat="1" x14ac:dyDescent="0.25">
      <c r="A68" s="203" t="s">
        <v>571</v>
      </c>
      <c r="B68" s="206" t="s">
        <v>572</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v>0</v>
      </c>
      <c r="AA68" s="202"/>
      <c r="AB68" s="202">
        <v>0</v>
      </c>
      <c r="AC68" s="202">
        <v>0</v>
      </c>
    </row>
    <row r="69" spans="1:29" s="199" customFormat="1" x14ac:dyDescent="0.25">
      <c r="A69" s="203" t="s">
        <v>573</v>
      </c>
      <c r="B69" s="206" t="s">
        <v>574</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v>0</v>
      </c>
      <c r="AA69" s="202"/>
      <c r="AB69" s="202">
        <v>0</v>
      </c>
      <c r="AC69" s="202">
        <v>0</v>
      </c>
    </row>
    <row r="70" spans="1:29" s="199" customFormat="1" x14ac:dyDescent="0.25">
      <c r="A70" s="203" t="s">
        <v>575</v>
      </c>
      <c r="B70" s="206" t="s">
        <v>576</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v>0</v>
      </c>
      <c r="AA70" s="202"/>
      <c r="AB70" s="202">
        <v>0</v>
      </c>
      <c r="AC70" s="202">
        <v>0</v>
      </c>
    </row>
    <row r="71" spans="1:29" s="199" customFormat="1" x14ac:dyDescent="0.25">
      <c r="A71" s="203" t="s">
        <v>577</v>
      </c>
      <c r="B71" s="206" t="s">
        <v>578</v>
      </c>
      <c r="C71" s="202"/>
      <c r="D71" s="202"/>
      <c r="E71" s="202"/>
      <c r="F71" s="202"/>
      <c r="G71" s="202">
        <v>0</v>
      </c>
      <c r="H71" s="202">
        <v>1</v>
      </c>
      <c r="I71" s="202"/>
      <c r="J71" s="202">
        <v>0</v>
      </c>
      <c r="K71" s="202"/>
      <c r="L71" s="202">
        <v>0</v>
      </c>
      <c r="M71" s="202"/>
      <c r="N71" s="202">
        <v>0</v>
      </c>
      <c r="O71" s="202"/>
      <c r="P71" s="202">
        <v>0</v>
      </c>
      <c r="Q71" s="202"/>
      <c r="R71" s="202">
        <v>0</v>
      </c>
      <c r="S71" s="202"/>
      <c r="T71" s="202">
        <v>0</v>
      </c>
      <c r="U71" s="202"/>
      <c r="V71" s="202">
        <v>0</v>
      </c>
      <c r="W71" s="202"/>
      <c r="X71" s="202">
        <v>0</v>
      </c>
      <c r="Y71" s="202"/>
      <c r="Z71" s="202">
        <v>0</v>
      </c>
      <c r="AA71" s="202"/>
      <c r="AB71" s="202">
        <v>1</v>
      </c>
      <c r="AC71" s="202">
        <v>0</v>
      </c>
    </row>
    <row r="72" spans="1:29" s="199" customFormat="1" x14ac:dyDescent="0.25">
      <c r="A72" s="203" t="s">
        <v>579</v>
      </c>
      <c r="B72" s="206" t="s">
        <v>580</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v>0</v>
      </c>
      <c r="AA72" s="202"/>
      <c r="AB72" s="202">
        <v>0</v>
      </c>
      <c r="AC72" s="202">
        <v>0</v>
      </c>
    </row>
    <row r="73" spans="1:29" s="199" customFormat="1" x14ac:dyDescent="0.25">
      <c r="A73" s="203" t="s">
        <v>581</v>
      </c>
      <c r="B73" s="206" t="s">
        <v>582</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v>0</v>
      </c>
      <c r="AA73" s="202"/>
      <c r="AB73" s="202">
        <v>0</v>
      </c>
      <c r="AC73" s="202">
        <v>0</v>
      </c>
    </row>
    <row r="74" spans="1:29" s="199" customFormat="1" ht="36.75" customHeight="1" x14ac:dyDescent="0.25">
      <c r="A74" s="200" t="s">
        <v>59</v>
      </c>
      <c r="B74" s="207" t="s">
        <v>236</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v>0</v>
      </c>
      <c r="AA74" s="202"/>
      <c r="AB74" s="202">
        <v>0</v>
      </c>
      <c r="AC74" s="202">
        <v>0</v>
      </c>
    </row>
    <row r="75" spans="1:29" s="199" customFormat="1" x14ac:dyDescent="0.25">
      <c r="A75" s="200" t="s">
        <v>57</v>
      </c>
      <c r="B75" s="201"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s="199" customFormat="1" ht="45" customHeight="1" x14ac:dyDescent="0.25">
      <c r="A76" s="203" t="s">
        <v>231</v>
      </c>
      <c r="B76" s="204" t="s">
        <v>552</v>
      </c>
      <c r="C76" s="283"/>
      <c r="D76" s="284"/>
      <c r="E76" s="285"/>
      <c r="F76" s="285"/>
      <c r="G76" s="202">
        <v>0</v>
      </c>
      <c r="H76" s="202">
        <v>0</v>
      </c>
      <c r="I76" s="285"/>
      <c r="J76" s="202">
        <v>0</v>
      </c>
      <c r="K76" s="284"/>
      <c r="L76" s="202">
        <v>0</v>
      </c>
      <c r="M76" s="284"/>
      <c r="N76" s="202">
        <v>0</v>
      </c>
      <c r="O76" s="284"/>
      <c r="P76" s="202">
        <v>0</v>
      </c>
      <c r="Q76" s="284"/>
      <c r="R76" s="202">
        <v>0</v>
      </c>
      <c r="S76" s="284"/>
      <c r="T76" s="202">
        <v>0</v>
      </c>
      <c r="U76" s="284"/>
      <c r="V76" s="202">
        <v>0</v>
      </c>
      <c r="W76" s="284"/>
      <c r="X76" s="202">
        <v>0</v>
      </c>
      <c r="Y76" s="284"/>
      <c r="Z76" s="202">
        <v>0</v>
      </c>
      <c r="AA76" s="284"/>
      <c r="AB76" s="202">
        <v>0</v>
      </c>
      <c r="AC76" s="202">
        <v>0</v>
      </c>
    </row>
    <row r="77" spans="1:29" s="199" customFormat="1" ht="39.75" customHeight="1" x14ac:dyDescent="0.25">
      <c r="A77" s="203" t="s">
        <v>232</v>
      </c>
      <c r="B77" s="206" t="s">
        <v>550</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v>0</v>
      </c>
      <c r="AA77" s="202"/>
      <c r="AB77" s="202">
        <v>0</v>
      </c>
      <c r="AC77" s="202">
        <v>0</v>
      </c>
    </row>
    <row r="78" spans="1:29" s="199" customFormat="1" x14ac:dyDescent="0.25">
      <c r="A78" s="203" t="s">
        <v>233</v>
      </c>
      <c r="B78" s="206" t="s">
        <v>157</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v>0</v>
      </c>
      <c r="AA78" s="202"/>
      <c r="AB78" s="202">
        <v>0</v>
      </c>
      <c r="AC78" s="202">
        <v>0</v>
      </c>
    </row>
    <row r="79" spans="1:29" s="199" customFormat="1" x14ac:dyDescent="0.25">
      <c r="A79" s="203" t="s">
        <v>234</v>
      </c>
      <c r="B79" s="204" t="s">
        <v>583</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v>0</v>
      </c>
      <c r="AA79" s="202"/>
      <c r="AB79" s="202">
        <v>0</v>
      </c>
      <c r="AC79" s="202">
        <v>0</v>
      </c>
    </row>
    <row r="80" spans="1:29" s="199" customFormat="1" x14ac:dyDescent="0.25">
      <c r="A80" s="203" t="s">
        <v>235</v>
      </c>
      <c r="B80" s="204" t="s">
        <v>553</v>
      </c>
      <c r="C80" s="283"/>
      <c r="D80" s="284"/>
      <c r="E80" s="285"/>
      <c r="F80" s="285"/>
      <c r="G80" s="202">
        <v>0</v>
      </c>
      <c r="H80" s="202">
        <v>0</v>
      </c>
      <c r="I80" s="285"/>
      <c r="J80" s="202">
        <v>0</v>
      </c>
      <c r="K80" s="284"/>
      <c r="L80" s="202">
        <v>0</v>
      </c>
      <c r="M80" s="284"/>
      <c r="N80" s="202">
        <v>0</v>
      </c>
      <c r="O80" s="284"/>
      <c r="P80" s="202">
        <v>0</v>
      </c>
      <c r="Q80" s="284"/>
      <c r="R80" s="202">
        <v>0</v>
      </c>
      <c r="S80" s="284"/>
      <c r="T80" s="202">
        <v>0</v>
      </c>
      <c r="U80" s="284"/>
      <c r="V80" s="202">
        <v>0</v>
      </c>
      <c r="W80" s="284"/>
      <c r="X80" s="202">
        <v>0</v>
      </c>
      <c r="Y80" s="284"/>
      <c r="Z80" s="202">
        <v>0</v>
      </c>
      <c r="AA80" s="284"/>
      <c r="AB80" s="202">
        <v>0</v>
      </c>
      <c r="AC80" s="202">
        <v>0</v>
      </c>
    </row>
    <row r="81" spans="1:29" s="199" customFormat="1" x14ac:dyDescent="0.25">
      <c r="A81" s="203" t="s">
        <v>584</v>
      </c>
      <c r="B81" s="204" t="s">
        <v>554</v>
      </c>
      <c r="C81" s="283"/>
      <c r="D81" s="284"/>
      <c r="E81" s="285"/>
      <c r="F81" s="285"/>
      <c r="G81" s="202">
        <v>0</v>
      </c>
      <c r="H81" s="202">
        <v>0</v>
      </c>
      <c r="I81" s="285"/>
      <c r="J81" s="202">
        <v>0</v>
      </c>
      <c r="K81" s="284"/>
      <c r="L81" s="202">
        <v>0</v>
      </c>
      <c r="M81" s="284"/>
      <c r="N81" s="202">
        <v>0</v>
      </c>
      <c r="O81" s="284"/>
      <c r="P81" s="202">
        <v>0</v>
      </c>
      <c r="Q81" s="284"/>
      <c r="R81" s="202">
        <v>0</v>
      </c>
      <c r="S81" s="284"/>
      <c r="T81" s="202">
        <v>0</v>
      </c>
      <c r="U81" s="284"/>
      <c r="V81" s="202">
        <v>0</v>
      </c>
      <c r="W81" s="284"/>
      <c r="X81" s="202">
        <v>0</v>
      </c>
      <c r="Y81" s="284"/>
      <c r="Z81" s="202">
        <v>0</v>
      </c>
      <c r="AA81" s="284"/>
      <c r="AB81" s="202">
        <v>0</v>
      </c>
      <c r="AC81" s="202">
        <v>0</v>
      </c>
    </row>
    <row r="82" spans="1:29" s="199" customFormat="1" x14ac:dyDescent="0.25">
      <c r="A82" s="203" t="s">
        <v>585</v>
      </c>
      <c r="B82" s="204" t="s">
        <v>555</v>
      </c>
      <c r="C82" s="283"/>
      <c r="D82" s="284"/>
      <c r="E82" s="285"/>
      <c r="F82" s="285"/>
      <c r="G82" s="202">
        <v>0</v>
      </c>
      <c r="H82" s="202">
        <v>0</v>
      </c>
      <c r="I82" s="285"/>
      <c r="J82" s="202">
        <v>0</v>
      </c>
      <c r="K82" s="284"/>
      <c r="L82" s="202">
        <v>0</v>
      </c>
      <c r="M82" s="284"/>
      <c r="N82" s="202">
        <v>0</v>
      </c>
      <c r="O82" s="284"/>
      <c r="P82" s="202">
        <v>0</v>
      </c>
      <c r="Q82" s="284"/>
      <c r="R82" s="202">
        <v>0</v>
      </c>
      <c r="S82" s="284"/>
      <c r="T82" s="202">
        <v>0</v>
      </c>
      <c r="U82" s="284"/>
      <c r="V82" s="202">
        <v>0</v>
      </c>
      <c r="W82" s="284"/>
      <c r="X82" s="202">
        <v>0</v>
      </c>
      <c r="Y82" s="284"/>
      <c r="Z82" s="202">
        <v>0</v>
      </c>
      <c r="AA82" s="284"/>
      <c r="AB82" s="202">
        <v>0</v>
      </c>
      <c r="AC82" s="202">
        <v>0</v>
      </c>
    </row>
    <row r="83" spans="1:29" s="199" customFormat="1" x14ac:dyDescent="0.25">
      <c r="A83" s="203" t="s">
        <v>586</v>
      </c>
      <c r="B83" s="204" t="s">
        <v>557</v>
      </c>
      <c r="C83" s="283"/>
      <c r="D83" s="284"/>
      <c r="E83" s="285"/>
      <c r="F83" s="285"/>
      <c r="G83" s="202">
        <v>0</v>
      </c>
      <c r="H83" s="202">
        <v>0</v>
      </c>
      <c r="I83" s="285"/>
      <c r="J83" s="202">
        <v>0</v>
      </c>
      <c r="K83" s="284"/>
      <c r="L83" s="202">
        <v>0</v>
      </c>
      <c r="M83" s="284"/>
      <c r="N83" s="202">
        <v>0</v>
      </c>
      <c r="O83" s="284"/>
      <c r="P83" s="202">
        <v>0</v>
      </c>
      <c r="Q83" s="284"/>
      <c r="R83" s="202">
        <v>0</v>
      </c>
      <c r="S83" s="284"/>
      <c r="T83" s="202">
        <v>0</v>
      </c>
      <c r="U83" s="284"/>
      <c r="V83" s="202">
        <v>0</v>
      </c>
      <c r="W83" s="284"/>
      <c r="X83" s="202">
        <v>0</v>
      </c>
      <c r="Y83" s="284"/>
      <c r="Z83" s="202">
        <v>0</v>
      </c>
      <c r="AA83" s="284"/>
      <c r="AB83" s="202">
        <v>0</v>
      </c>
      <c r="AC83" s="202">
        <v>0</v>
      </c>
    </row>
    <row r="84" spans="1:29" s="199" customFormat="1" x14ac:dyDescent="0.25">
      <c r="A84" s="203" t="s">
        <v>587</v>
      </c>
      <c r="B84" s="204" t="s">
        <v>559</v>
      </c>
      <c r="C84" s="283"/>
      <c r="D84" s="284"/>
      <c r="E84" s="285"/>
      <c r="F84" s="285"/>
      <c r="G84" s="202">
        <v>0</v>
      </c>
      <c r="H84" s="202">
        <v>0</v>
      </c>
      <c r="I84" s="285"/>
      <c r="J84" s="202">
        <v>0</v>
      </c>
      <c r="K84" s="284"/>
      <c r="L84" s="202">
        <v>0</v>
      </c>
      <c r="M84" s="284"/>
      <c r="N84" s="202">
        <v>0</v>
      </c>
      <c r="O84" s="284"/>
      <c r="P84" s="202">
        <v>0</v>
      </c>
      <c r="Q84" s="284"/>
      <c r="R84" s="202">
        <v>0</v>
      </c>
      <c r="S84" s="284"/>
      <c r="T84" s="202">
        <v>0</v>
      </c>
      <c r="U84" s="284"/>
      <c r="V84" s="202">
        <v>0</v>
      </c>
      <c r="W84" s="284"/>
      <c r="X84" s="202">
        <v>0</v>
      </c>
      <c r="Y84" s="284"/>
      <c r="Z84" s="202">
        <v>0</v>
      </c>
      <c r="AA84" s="284"/>
      <c r="AB84" s="202">
        <v>0</v>
      </c>
      <c r="AC84" s="202">
        <v>0</v>
      </c>
    </row>
    <row r="85" spans="1:29" s="199" customFormat="1" x14ac:dyDescent="0.25">
      <c r="A85" s="203" t="s">
        <v>588</v>
      </c>
      <c r="B85" s="204" t="s">
        <v>561</v>
      </c>
      <c r="C85" s="283"/>
      <c r="D85" s="284"/>
      <c r="E85" s="285"/>
      <c r="F85" s="285"/>
      <c r="G85" s="202">
        <v>0</v>
      </c>
      <c r="H85" s="202">
        <v>0</v>
      </c>
      <c r="I85" s="285"/>
      <c r="J85" s="202">
        <v>0</v>
      </c>
      <c r="K85" s="284"/>
      <c r="L85" s="202">
        <v>0</v>
      </c>
      <c r="M85" s="284"/>
      <c r="N85" s="202">
        <v>0</v>
      </c>
      <c r="O85" s="284"/>
      <c r="P85" s="202">
        <v>0</v>
      </c>
      <c r="Q85" s="284"/>
      <c r="R85" s="202">
        <v>0</v>
      </c>
      <c r="S85" s="284"/>
      <c r="T85" s="202">
        <v>0</v>
      </c>
      <c r="U85" s="284"/>
      <c r="V85" s="202">
        <v>0</v>
      </c>
      <c r="W85" s="284"/>
      <c r="X85" s="202">
        <v>0</v>
      </c>
      <c r="Y85" s="284"/>
      <c r="Z85" s="202">
        <v>0</v>
      </c>
      <c r="AA85" s="284"/>
      <c r="AB85" s="202">
        <v>0</v>
      </c>
      <c r="AC85" s="202">
        <v>0</v>
      </c>
    </row>
    <row r="86" spans="1:29" s="199" customFormat="1" x14ac:dyDescent="0.25">
      <c r="A86" s="203" t="s">
        <v>589</v>
      </c>
      <c r="B86" s="204" t="s">
        <v>563</v>
      </c>
      <c r="C86" s="286"/>
      <c r="D86" s="284"/>
      <c r="E86" s="285"/>
      <c r="F86" s="285"/>
      <c r="G86" s="202">
        <v>0</v>
      </c>
      <c r="H86" s="202">
        <v>0</v>
      </c>
      <c r="I86" s="285"/>
      <c r="J86" s="202">
        <v>0</v>
      </c>
      <c r="K86" s="284"/>
      <c r="L86" s="202">
        <v>0</v>
      </c>
      <c r="M86" s="284"/>
      <c r="N86" s="202">
        <v>0</v>
      </c>
      <c r="O86" s="284"/>
      <c r="P86" s="202">
        <v>0</v>
      </c>
      <c r="Q86" s="284"/>
      <c r="R86" s="202">
        <v>0</v>
      </c>
      <c r="S86" s="284"/>
      <c r="T86" s="202">
        <v>0</v>
      </c>
      <c r="U86" s="284"/>
      <c r="V86" s="202">
        <v>0</v>
      </c>
      <c r="W86" s="284"/>
      <c r="X86" s="202">
        <v>0</v>
      </c>
      <c r="Y86" s="284"/>
      <c r="Z86" s="202">
        <v>0</v>
      </c>
      <c r="AA86" s="284"/>
      <c r="AB86" s="202">
        <v>0</v>
      </c>
      <c r="AC86" s="202">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8" t="str">
        <f>'1. паспорт местоположение'!A9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8" t="str">
        <f>'1. паспорт местоположение'!A12</f>
        <v>M_TP1000.PR.0033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8" t="str">
        <f>'1. паспорт местоположение'!A15</f>
        <v>Модернизация контроллера видеостены диспетчерского щита в ЦУС</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367" t="s">
        <v>512</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s="26" customFormat="1" ht="58.5" customHeight="1" x14ac:dyDescent="0.25">
      <c r="A22" s="368" t="s">
        <v>53</v>
      </c>
      <c r="B22" s="371" t="s">
        <v>25</v>
      </c>
      <c r="C22" s="368" t="s">
        <v>52</v>
      </c>
      <c r="D22" s="368" t="s">
        <v>51</v>
      </c>
      <c r="E22" s="374" t="s">
        <v>523</v>
      </c>
      <c r="F22" s="375"/>
      <c r="G22" s="375"/>
      <c r="H22" s="375"/>
      <c r="I22" s="375"/>
      <c r="J22" s="375"/>
      <c r="K22" s="375"/>
      <c r="L22" s="376"/>
      <c r="M22" s="368" t="s">
        <v>50</v>
      </c>
      <c r="N22" s="368" t="s">
        <v>49</v>
      </c>
      <c r="O22" s="368" t="s">
        <v>48</v>
      </c>
      <c r="P22" s="377" t="s">
        <v>266</v>
      </c>
      <c r="Q22" s="377" t="s">
        <v>47</v>
      </c>
      <c r="R22" s="377" t="s">
        <v>46</v>
      </c>
      <c r="S22" s="377" t="s">
        <v>45</v>
      </c>
      <c r="T22" s="377"/>
      <c r="U22" s="378" t="s">
        <v>44</v>
      </c>
      <c r="V22" s="378" t="s">
        <v>43</v>
      </c>
      <c r="W22" s="377" t="s">
        <v>42</v>
      </c>
      <c r="X22" s="377" t="s">
        <v>41</v>
      </c>
      <c r="Y22" s="377" t="s">
        <v>40</v>
      </c>
      <c r="Z22" s="391"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1" t="s">
        <v>26</v>
      </c>
    </row>
    <row r="23" spans="1:48" s="26" customFormat="1" ht="64.5" customHeight="1" x14ac:dyDescent="0.25">
      <c r="A23" s="369"/>
      <c r="B23" s="372"/>
      <c r="C23" s="369"/>
      <c r="D23" s="369"/>
      <c r="E23" s="383" t="s">
        <v>24</v>
      </c>
      <c r="F23" s="385" t="s">
        <v>140</v>
      </c>
      <c r="G23" s="385" t="s">
        <v>139</v>
      </c>
      <c r="H23" s="385" t="s">
        <v>138</v>
      </c>
      <c r="I23" s="389" t="s">
        <v>434</v>
      </c>
      <c r="J23" s="389" t="s">
        <v>435</v>
      </c>
      <c r="K23" s="389" t="s">
        <v>436</v>
      </c>
      <c r="L23" s="385" t="s">
        <v>81</v>
      </c>
      <c r="M23" s="369"/>
      <c r="N23" s="369"/>
      <c r="O23" s="369"/>
      <c r="P23" s="377"/>
      <c r="Q23" s="377"/>
      <c r="R23" s="377"/>
      <c r="S23" s="387" t="s">
        <v>3</v>
      </c>
      <c r="T23" s="387" t="s">
        <v>12</v>
      </c>
      <c r="U23" s="378"/>
      <c r="V23" s="378"/>
      <c r="W23" s="377"/>
      <c r="X23" s="377"/>
      <c r="Y23" s="377"/>
      <c r="Z23" s="377"/>
      <c r="AA23" s="377"/>
      <c r="AB23" s="377"/>
      <c r="AC23" s="377"/>
      <c r="AD23" s="377"/>
      <c r="AE23" s="377"/>
      <c r="AF23" s="377" t="s">
        <v>23</v>
      </c>
      <c r="AG23" s="377"/>
      <c r="AH23" s="377" t="s">
        <v>22</v>
      </c>
      <c r="AI23" s="377"/>
      <c r="AJ23" s="368" t="s">
        <v>21</v>
      </c>
      <c r="AK23" s="368" t="s">
        <v>20</v>
      </c>
      <c r="AL23" s="368" t="s">
        <v>19</v>
      </c>
      <c r="AM23" s="368" t="s">
        <v>18</v>
      </c>
      <c r="AN23" s="368" t="s">
        <v>17</v>
      </c>
      <c r="AO23" s="368" t="s">
        <v>16</v>
      </c>
      <c r="AP23" s="368" t="s">
        <v>15</v>
      </c>
      <c r="AQ23" s="379" t="s">
        <v>12</v>
      </c>
      <c r="AR23" s="377"/>
      <c r="AS23" s="377"/>
      <c r="AT23" s="377"/>
      <c r="AU23" s="377"/>
      <c r="AV23" s="382"/>
    </row>
    <row r="24" spans="1:48" s="26" customFormat="1" ht="96.7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157" t="s">
        <v>14</v>
      </c>
      <c r="AG24" s="157" t="s">
        <v>13</v>
      </c>
      <c r="AH24" s="158" t="s">
        <v>3</v>
      </c>
      <c r="AI24" s="158" t="s">
        <v>12</v>
      </c>
      <c r="AJ24" s="370"/>
      <c r="AK24" s="370"/>
      <c r="AL24" s="370"/>
      <c r="AM24" s="370"/>
      <c r="AN24" s="370"/>
      <c r="AO24" s="370"/>
      <c r="AP24" s="370"/>
      <c r="AQ24" s="380"/>
      <c r="AR24" s="377"/>
      <c r="AS24" s="377"/>
      <c r="AT24" s="377"/>
      <c r="AU24" s="377"/>
      <c r="AV24" s="38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85" zoomScaleNormal="90" zoomScaleSheetLayoutView="85" workbookViewId="0">
      <selection activeCell="B68" sqref="B68"/>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9" t="s">
        <v>70</v>
      </c>
    </row>
    <row r="2" spans="1:8" ht="18.75" x14ac:dyDescent="0.3">
      <c r="B2" s="15" t="s">
        <v>11</v>
      </c>
    </row>
    <row r="3" spans="1:8" ht="18.75" x14ac:dyDescent="0.3">
      <c r="B3" s="15" t="s">
        <v>531</v>
      </c>
    </row>
    <row r="4" spans="1:8" x14ac:dyDescent="0.25">
      <c r="B4" s="44"/>
    </row>
    <row r="5" spans="1:8" ht="18.75" x14ac:dyDescent="0.3">
      <c r="A5" s="392" t="str">
        <f>'1. паспорт местоположение'!A5</f>
        <v>Год раскрытия информации: 2023 год</v>
      </c>
      <c r="B5" s="392"/>
      <c r="C5" s="72"/>
      <c r="D5" s="72"/>
      <c r="E5" s="72"/>
      <c r="F5" s="72"/>
      <c r="G5" s="72"/>
      <c r="H5" s="72"/>
    </row>
    <row r="6" spans="1:8" ht="18.75" x14ac:dyDescent="0.3">
      <c r="A6" s="162"/>
      <c r="B6" s="162"/>
      <c r="C6" s="162"/>
      <c r="D6" s="162"/>
      <c r="E6" s="162"/>
      <c r="F6" s="162"/>
      <c r="G6" s="162"/>
      <c r="H6" s="162"/>
    </row>
    <row r="7" spans="1:8" ht="18.75" x14ac:dyDescent="0.25">
      <c r="A7" s="295" t="s">
        <v>10</v>
      </c>
      <c r="B7" s="295"/>
      <c r="C7" s="161"/>
      <c r="D7" s="161"/>
      <c r="E7" s="161"/>
      <c r="F7" s="161"/>
      <c r="G7" s="161"/>
      <c r="H7" s="161"/>
    </row>
    <row r="8" spans="1:8" ht="18.75" x14ac:dyDescent="0.25">
      <c r="A8" s="161"/>
      <c r="B8" s="161"/>
      <c r="C8" s="161"/>
      <c r="D8" s="161"/>
      <c r="E8" s="161"/>
      <c r="F8" s="161"/>
      <c r="G8" s="161"/>
      <c r="H8" s="161"/>
    </row>
    <row r="9" spans="1:8" ht="18.75" x14ac:dyDescent="0.3">
      <c r="A9" s="393" t="str">
        <f>'1. паспорт местоположение'!A9</f>
        <v>АО "Россети Тюмень"</v>
      </c>
      <c r="B9" s="393"/>
      <c r="C9" s="159"/>
      <c r="D9" s="159"/>
      <c r="E9" s="159"/>
      <c r="F9" s="159"/>
      <c r="G9" s="159"/>
      <c r="H9" s="159"/>
    </row>
    <row r="10" spans="1:8" x14ac:dyDescent="0.25">
      <c r="A10" s="292" t="s">
        <v>9</v>
      </c>
      <c r="B10" s="292"/>
      <c r="C10" s="160"/>
      <c r="D10" s="160"/>
      <c r="E10" s="160"/>
      <c r="F10" s="160"/>
      <c r="G10" s="160"/>
      <c r="H10" s="160"/>
    </row>
    <row r="11" spans="1:8" ht="18.75" x14ac:dyDescent="0.25">
      <c r="A11" s="161"/>
      <c r="B11" s="161"/>
      <c r="C11" s="161"/>
      <c r="D11" s="161"/>
      <c r="E11" s="161"/>
      <c r="F11" s="161"/>
      <c r="G11" s="161"/>
      <c r="H11" s="161"/>
    </row>
    <row r="12" spans="1:8" ht="18.75" x14ac:dyDescent="0.3">
      <c r="A12" s="393" t="str">
        <f>'1. паспорт местоположение'!A12</f>
        <v>M_TP1000.PR.0033</v>
      </c>
      <c r="B12" s="393"/>
      <c r="C12" s="159"/>
      <c r="D12" s="159"/>
      <c r="E12" s="159"/>
      <c r="F12" s="159"/>
      <c r="G12" s="159"/>
      <c r="H12" s="159"/>
    </row>
    <row r="13" spans="1:8" x14ac:dyDescent="0.25">
      <c r="A13" s="292" t="s">
        <v>8</v>
      </c>
      <c r="B13" s="292"/>
      <c r="C13" s="160"/>
      <c r="D13" s="160"/>
      <c r="E13" s="160"/>
      <c r="F13" s="160"/>
      <c r="G13" s="160"/>
      <c r="H13" s="160"/>
    </row>
    <row r="14" spans="1:8" ht="18.75" x14ac:dyDescent="0.25">
      <c r="A14" s="11"/>
      <c r="B14" s="11"/>
      <c r="C14" s="11"/>
      <c r="D14" s="11"/>
      <c r="E14" s="11"/>
      <c r="F14" s="11"/>
      <c r="G14" s="11"/>
      <c r="H14" s="11"/>
    </row>
    <row r="15" spans="1:8" ht="18.75" x14ac:dyDescent="0.3">
      <c r="A15" s="393" t="str">
        <f>'1. паспорт местоположение'!A15</f>
        <v>Модернизация контроллера видеостены диспетчерского щита в ЦУС</v>
      </c>
      <c r="B15" s="393"/>
      <c r="C15" s="159"/>
      <c r="D15" s="159"/>
      <c r="E15" s="159"/>
      <c r="F15" s="159"/>
      <c r="G15" s="159"/>
      <c r="H15" s="159"/>
    </row>
    <row r="16" spans="1:8" x14ac:dyDescent="0.25">
      <c r="A16" s="292" t="s">
        <v>7</v>
      </c>
      <c r="B16" s="292"/>
      <c r="C16" s="160"/>
      <c r="D16" s="160"/>
      <c r="E16" s="160"/>
      <c r="F16" s="160"/>
      <c r="G16" s="160"/>
      <c r="H16" s="160"/>
    </row>
    <row r="17" spans="1:2" x14ac:dyDescent="0.25">
      <c r="B17" s="128"/>
    </row>
    <row r="18" spans="1:2" ht="33.75" customHeight="1" x14ac:dyDescent="0.25">
      <c r="A18" s="397" t="s">
        <v>513</v>
      </c>
      <c r="B18" s="398"/>
    </row>
    <row r="19" spans="1:2" x14ac:dyDescent="0.25">
      <c r="B19" s="44"/>
    </row>
    <row r="20" spans="1:2" ht="16.5" thickBot="1" x14ac:dyDescent="0.3">
      <c r="B20" s="129"/>
    </row>
    <row r="21" spans="1:2" ht="16.5" thickBot="1" x14ac:dyDescent="0.3">
      <c r="A21" s="211" t="s">
        <v>384</v>
      </c>
      <c r="B21" s="131" t="str">
        <f>A15</f>
        <v>Модернизация контроллера видеостены диспетчерского щита в ЦУС</v>
      </c>
    </row>
    <row r="22" spans="1:2" ht="16.5" thickBot="1" x14ac:dyDescent="0.3">
      <c r="A22" s="130" t="s">
        <v>385</v>
      </c>
      <c r="B22" s="131" t="s">
        <v>592</v>
      </c>
    </row>
    <row r="23" spans="1:2" ht="16.5" thickBot="1" x14ac:dyDescent="0.3">
      <c r="A23" s="130" t="s">
        <v>350</v>
      </c>
      <c r="B23" s="132" t="s">
        <v>604</v>
      </c>
    </row>
    <row r="24" spans="1:2" ht="16.5" thickBot="1" x14ac:dyDescent="0.3">
      <c r="A24" s="130" t="s">
        <v>386</v>
      </c>
      <c r="B24" s="132"/>
    </row>
    <row r="25" spans="1:2" ht="16.5" thickBot="1" x14ac:dyDescent="0.3">
      <c r="A25" s="133" t="s">
        <v>387</v>
      </c>
      <c r="B25" s="131" t="str">
        <f>'3.3 паспорт описание'!C29</f>
        <v>нд</v>
      </c>
    </row>
    <row r="26" spans="1:2" ht="16.5" thickBot="1" x14ac:dyDescent="0.3">
      <c r="A26" s="134" t="s">
        <v>388</v>
      </c>
      <c r="B26" s="135" t="str">
        <f>'3.3 паспорт описание'!C30</f>
        <v>Н</v>
      </c>
    </row>
    <row r="27" spans="1:2" ht="29.25" thickBot="1" x14ac:dyDescent="0.3">
      <c r="A27" s="142" t="s">
        <v>596</v>
      </c>
      <c r="B27" s="212">
        <f>'6.2. Паспорт фин осв ввод'!D24</f>
        <v>0</v>
      </c>
    </row>
    <row r="28" spans="1:2" ht="16.5" thickBot="1" x14ac:dyDescent="0.3">
      <c r="A28" s="137" t="s">
        <v>389</v>
      </c>
      <c r="B28" s="137" t="s">
        <v>593</v>
      </c>
    </row>
    <row r="29" spans="1:2" ht="29.25" thickBot="1" x14ac:dyDescent="0.3">
      <c r="A29" s="143" t="s">
        <v>390</v>
      </c>
      <c r="B29" s="137"/>
    </row>
    <row r="30" spans="1:2" ht="29.25" thickBot="1" x14ac:dyDescent="0.3">
      <c r="A30" s="143" t="s">
        <v>391</v>
      </c>
      <c r="B30" s="137"/>
    </row>
    <row r="31" spans="1:2" ht="16.5" thickBot="1" x14ac:dyDescent="0.3">
      <c r="A31" s="137" t="s">
        <v>392</v>
      </c>
      <c r="B31" s="137"/>
    </row>
    <row r="32" spans="1:2" ht="29.25" thickBot="1" x14ac:dyDescent="0.3">
      <c r="A32" s="143" t="s">
        <v>393</v>
      </c>
      <c r="B32" s="137"/>
    </row>
    <row r="33" spans="1:2" ht="16.5" thickBot="1" x14ac:dyDescent="0.3">
      <c r="A33" s="137" t="s">
        <v>394</v>
      </c>
      <c r="B33" s="137"/>
    </row>
    <row r="34" spans="1:2" ht="16.5" thickBot="1" x14ac:dyDescent="0.3">
      <c r="A34" s="137" t="s">
        <v>395</v>
      </c>
      <c r="B34" s="137"/>
    </row>
    <row r="35" spans="1:2" ht="16.5" thickBot="1" x14ac:dyDescent="0.3">
      <c r="A35" s="137" t="s">
        <v>396</v>
      </c>
      <c r="B35" s="137"/>
    </row>
    <row r="36" spans="1:2" ht="16.5" thickBot="1" x14ac:dyDescent="0.3">
      <c r="A36" s="137" t="s">
        <v>397</v>
      </c>
      <c r="B36" s="137"/>
    </row>
    <row r="37" spans="1:2" ht="29.25" thickBot="1" x14ac:dyDescent="0.3">
      <c r="A37" s="143" t="s">
        <v>398</v>
      </c>
      <c r="B37" s="137"/>
    </row>
    <row r="38" spans="1:2" ht="16.5" thickBot="1" x14ac:dyDescent="0.3">
      <c r="A38" s="137" t="s">
        <v>394</v>
      </c>
      <c r="B38" s="137"/>
    </row>
    <row r="39" spans="1:2" ht="16.5" thickBot="1" x14ac:dyDescent="0.3">
      <c r="A39" s="137" t="s">
        <v>395</v>
      </c>
      <c r="B39" s="137"/>
    </row>
    <row r="40" spans="1:2" ht="16.5" thickBot="1" x14ac:dyDescent="0.3">
      <c r="A40" s="137" t="s">
        <v>396</v>
      </c>
      <c r="B40" s="137"/>
    </row>
    <row r="41" spans="1:2" ht="16.5" thickBot="1" x14ac:dyDescent="0.3">
      <c r="A41" s="137" t="s">
        <v>397</v>
      </c>
      <c r="B41" s="137"/>
    </row>
    <row r="42" spans="1:2" ht="29.25" thickBot="1" x14ac:dyDescent="0.3">
      <c r="A42" s="143" t="s">
        <v>399</v>
      </c>
      <c r="B42" s="137"/>
    </row>
    <row r="43" spans="1:2" ht="16.5" thickBot="1" x14ac:dyDescent="0.3">
      <c r="A43" s="137" t="s">
        <v>394</v>
      </c>
      <c r="B43" s="137"/>
    </row>
    <row r="44" spans="1:2" ht="16.5" thickBot="1" x14ac:dyDescent="0.3">
      <c r="A44" s="137" t="s">
        <v>395</v>
      </c>
      <c r="B44" s="137"/>
    </row>
    <row r="45" spans="1:2" ht="16.5" thickBot="1" x14ac:dyDescent="0.3">
      <c r="A45" s="137" t="s">
        <v>396</v>
      </c>
      <c r="B45" s="137"/>
    </row>
    <row r="46" spans="1:2" ht="16.5" thickBot="1" x14ac:dyDescent="0.3">
      <c r="A46" s="137" t="s">
        <v>397</v>
      </c>
      <c r="B46" s="137"/>
    </row>
    <row r="47" spans="1:2" ht="29.25" thickBot="1" x14ac:dyDescent="0.3">
      <c r="A47" s="136" t="s">
        <v>400</v>
      </c>
      <c r="B47" s="144"/>
    </row>
    <row r="48" spans="1:2" ht="16.5" thickBot="1" x14ac:dyDescent="0.3">
      <c r="A48" s="138" t="s">
        <v>392</v>
      </c>
      <c r="B48" s="144"/>
    </row>
    <row r="49" spans="1:2" ht="16.5" thickBot="1" x14ac:dyDescent="0.3">
      <c r="A49" s="138" t="s">
        <v>401</v>
      </c>
      <c r="B49" s="144"/>
    </row>
    <row r="50" spans="1:2" ht="16.5" thickBot="1" x14ac:dyDescent="0.3">
      <c r="A50" s="138" t="s">
        <v>402</v>
      </c>
      <c r="B50" s="144"/>
    </row>
    <row r="51" spans="1:2" ht="16.5" thickBot="1" x14ac:dyDescent="0.3">
      <c r="A51" s="138" t="s">
        <v>403</v>
      </c>
      <c r="B51" s="144"/>
    </row>
    <row r="52" spans="1:2" ht="16.5" thickBot="1" x14ac:dyDescent="0.3">
      <c r="A52" s="133" t="s">
        <v>404</v>
      </c>
      <c r="B52" s="145"/>
    </row>
    <row r="53" spans="1:2" ht="16.5" thickBot="1" x14ac:dyDescent="0.3">
      <c r="A53" s="133" t="s">
        <v>405</v>
      </c>
      <c r="B53" s="145"/>
    </row>
    <row r="54" spans="1:2" ht="16.5" thickBot="1" x14ac:dyDescent="0.3">
      <c r="A54" s="133" t="s">
        <v>406</v>
      </c>
      <c r="B54" s="145"/>
    </row>
    <row r="55" spans="1:2" ht="16.5" thickBot="1" x14ac:dyDescent="0.3">
      <c r="A55" s="134" t="s">
        <v>407</v>
      </c>
      <c r="B55" s="135"/>
    </row>
    <row r="56" spans="1:2" ht="30" x14ac:dyDescent="0.25">
      <c r="A56" s="136" t="s">
        <v>408</v>
      </c>
      <c r="B56" s="138" t="s">
        <v>409</v>
      </c>
    </row>
    <row r="57" spans="1:2" x14ac:dyDescent="0.25">
      <c r="A57" s="140" t="s">
        <v>410</v>
      </c>
      <c r="B57" s="140" t="s">
        <v>532</v>
      </c>
    </row>
    <row r="58" spans="1:2" x14ac:dyDescent="0.25">
      <c r="A58" s="140" t="s">
        <v>411</v>
      </c>
      <c r="B58" s="140" t="s">
        <v>541</v>
      </c>
    </row>
    <row r="59" spans="1:2" x14ac:dyDescent="0.25">
      <c r="A59" s="140" t="s">
        <v>412</v>
      </c>
      <c r="B59" s="140" t="s">
        <v>541</v>
      </c>
    </row>
    <row r="60" spans="1:2" ht="16.5" thickBot="1" x14ac:dyDescent="0.3">
      <c r="A60" s="140" t="s">
        <v>413</v>
      </c>
      <c r="B60" s="141" t="s">
        <v>541</v>
      </c>
    </row>
    <row r="61" spans="1:2" ht="16.5" thickBot="1" x14ac:dyDescent="0.3">
      <c r="A61" s="141" t="s">
        <v>414</v>
      </c>
      <c r="B61" s="141"/>
    </row>
    <row r="62" spans="1:2" ht="30.75" thickBot="1" x14ac:dyDescent="0.3">
      <c r="A62" s="138" t="s">
        <v>415</v>
      </c>
      <c r="B62" s="139" t="s">
        <v>541</v>
      </c>
    </row>
    <row r="63" spans="1:2" ht="29.25" thickBot="1" x14ac:dyDescent="0.3">
      <c r="A63" s="133" t="s">
        <v>416</v>
      </c>
      <c r="B63" s="139" t="s">
        <v>541</v>
      </c>
    </row>
    <row r="64" spans="1:2" ht="16.5" thickBot="1" x14ac:dyDescent="0.3">
      <c r="A64" s="138" t="s">
        <v>392</v>
      </c>
      <c r="B64" s="146"/>
    </row>
    <row r="65" spans="1:2" ht="16.5" thickBot="1" x14ac:dyDescent="0.3">
      <c r="A65" s="138" t="s">
        <v>417</v>
      </c>
      <c r="B65" s="139" t="s">
        <v>377</v>
      </c>
    </row>
    <row r="66" spans="1:2" ht="16.5" thickBot="1" x14ac:dyDescent="0.3">
      <c r="A66" s="138" t="s">
        <v>418</v>
      </c>
      <c r="B66" s="146" t="s">
        <v>377</v>
      </c>
    </row>
    <row r="67" spans="1:2" ht="16.5" thickBot="1" x14ac:dyDescent="0.3">
      <c r="A67" s="147" t="s">
        <v>419</v>
      </c>
      <c r="B67" s="163"/>
    </row>
    <row r="68" spans="1:2" ht="16.5" thickBot="1" x14ac:dyDescent="0.3">
      <c r="A68" s="133" t="s">
        <v>420</v>
      </c>
      <c r="B68" s="145" t="s">
        <v>541</v>
      </c>
    </row>
    <row r="69" spans="1:2" ht="16.5" thickBot="1" x14ac:dyDescent="0.3">
      <c r="A69" s="140" t="s">
        <v>421</v>
      </c>
      <c r="B69" s="148" t="s">
        <v>541</v>
      </c>
    </row>
    <row r="70" spans="1:2" ht="16.5" thickBot="1" x14ac:dyDescent="0.3">
      <c r="A70" s="140" t="s">
        <v>422</v>
      </c>
      <c r="B70" s="148"/>
    </row>
    <row r="71" spans="1:2" ht="16.5" thickBot="1" x14ac:dyDescent="0.3">
      <c r="A71" s="140" t="s">
        <v>423</v>
      </c>
      <c r="B71" s="148"/>
    </row>
    <row r="72" spans="1:2" ht="29.25" thickBot="1" x14ac:dyDescent="0.3">
      <c r="A72" s="149" t="s">
        <v>424</v>
      </c>
      <c r="B72" s="213" t="s">
        <v>594</v>
      </c>
    </row>
    <row r="73" spans="1:2" ht="28.5" customHeight="1" x14ac:dyDescent="0.25">
      <c r="A73" s="136" t="s">
        <v>425</v>
      </c>
      <c r="B73" s="394" t="s">
        <v>633</v>
      </c>
    </row>
    <row r="74" spans="1:2" x14ac:dyDescent="0.25">
      <c r="A74" s="140" t="s">
        <v>426</v>
      </c>
      <c r="B74" s="395"/>
    </row>
    <row r="75" spans="1:2" x14ac:dyDescent="0.25">
      <c r="A75" s="140" t="s">
        <v>427</v>
      </c>
      <c r="B75" s="395"/>
    </row>
    <row r="76" spans="1:2" x14ac:dyDescent="0.25">
      <c r="A76" s="140" t="s">
        <v>428</v>
      </c>
      <c r="B76" s="395"/>
    </row>
    <row r="77" spans="1:2" x14ac:dyDescent="0.25">
      <c r="A77" s="140" t="s">
        <v>429</v>
      </c>
      <c r="B77" s="395"/>
    </row>
    <row r="78" spans="1:2" ht="16.5" thickBot="1" x14ac:dyDescent="0.3">
      <c r="A78" s="150" t="s">
        <v>430</v>
      </c>
      <c r="B78" s="396"/>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2023-12-05T04:54:46Z</dcterms:modified>
</cp:coreProperties>
</file>